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itlinmeadows/Documents/GSA 2016/Lethaia/FINALS/Reviewed/"/>
    </mc:Choice>
  </mc:AlternateContent>
  <xr:revisionPtr revIDLastSave="0" documentId="10_ncr:8100000_{19CC69EB-A04D-1841-B537-111FCEA3C053}" xr6:coauthVersionLast="34" xr6:coauthVersionMax="34" xr10:uidLastSave="{00000000-0000-0000-0000-000000000000}"/>
  <bookViews>
    <workbookView xWindow="620" yWindow="460" windowWidth="28200" windowHeight="17540" xr2:uid="{2F994880-EDD4-474C-99D2-6115BBAF3E66}"/>
  </bookViews>
  <sheets>
    <sheet name="Figure 2-Alpha and Beta" sheetId="1" r:id="rId1"/>
    <sheet name="Sheet1" sheetId="4" r:id="rId2"/>
    <sheet name="Figure 4-Models Values" sheetId="2" r:id="rId3"/>
    <sheet name="Sources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4" l="1"/>
  <c r="J6" i="4"/>
  <c r="J5" i="4"/>
  <c r="J3" i="4"/>
  <c r="J2" i="4"/>
  <c r="G12" i="4"/>
  <c r="G11" i="4"/>
  <c r="G10" i="4"/>
  <c r="G9" i="4"/>
  <c r="G7" i="4"/>
  <c r="G6" i="4"/>
  <c r="G5" i="4"/>
  <c r="G4" i="4"/>
  <c r="G3" i="4"/>
  <c r="G2" i="4"/>
  <c r="A2" i="4"/>
  <c r="C4" i="4"/>
  <c r="A7" i="4"/>
  <c r="A6" i="4"/>
  <c r="A5" i="4"/>
  <c r="A4" i="4"/>
  <c r="E1" i="4"/>
  <c r="A3" i="4"/>
  <c r="K2" i="1" l="1"/>
  <c r="K92" i="1" l="1"/>
  <c r="K93" i="1"/>
  <c r="J93" i="1"/>
  <c r="J92" i="1"/>
  <c r="K67" i="1"/>
  <c r="L67" i="1"/>
  <c r="K68" i="1"/>
  <c r="L68" i="1"/>
  <c r="J68" i="1"/>
  <c r="J67" i="1"/>
  <c r="J95" i="1"/>
  <c r="K91" i="1"/>
  <c r="J91" i="1"/>
  <c r="J4" i="1" l="1"/>
  <c r="J3" i="1"/>
  <c r="L66" i="1"/>
  <c r="K66" i="1"/>
  <c r="L2" i="1"/>
  <c r="K3" i="1" l="1"/>
  <c r="K4" i="1"/>
  <c r="G95" i="1"/>
  <c r="C87" i="1"/>
  <c r="C86" i="1"/>
  <c r="G84" i="1"/>
  <c r="C78" i="1"/>
  <c r="G75" i="1"/>
  <c r="J66" i="1" s="1"/>
  <c r="G65" i="1"/>
  <c r="G62" i="1"/>
  <c r="C59" i="1"/>
  <c r="C58" i="1"/>
  <c r="G49" i="1"/>
  <c r="G46" i="1"/>
  <c r="H40" i="1"/>
  <c r="G40" i="1"/>
  <c r="C38" i="1"/>
  <c r="C31" i="1"/>
  <c r="C29" i="1"/>
  <c r="H28" i="1"/>
  <c r="G28" i="1"/>
  <c r="C23" i="1"/>
  <c r="H22" i="1"/>
  <c r="G22" i="1"/>
  <c r="C15" i="1"/>
  <c r="C14" i="1"/>
  <c r="G11" i="1"/>
  <c r="C8" i="1"/>
  <c r="C7" i="1"/>
  <c r="C6" i="1"/>
  <c r="H4" i="1"/>
  <c r="G4" i="1"/>
  <c r="L4" i="1" l="1"/>
  <c r="L3" i="1"/>
  <c r="J2" i="1"/>
</calcChain>
</file>

<file path=xl/sharedStrings.xml><?xml version="1.0" encoding="utf-8"?>
<sst xmlns="http://schemas.openxmlformats.org/spreadsheetml/2006/main" count="541" uniqueCount="170">
  <si>
    <t>Source</t>
  </si>
  <si>
    <t>Species</t>
  </si>
  <si>
    <t># of Individuals</t>
  </si>
  <si>
    <t># Estimated or Reported</t>
  </si>
  <si>
    <t>Family</t>
  </si>
  <si>
    <t>Group</t>
  </si>
  <si>
    <t>ALPHA_B</t>
  </si>
  <si>
    <t>BETA</t>
  </si>
  <si>
    <t>ALPHA_C</t>
  </si>
  <si>
    <t>Rumohr, Brey and Ankar, 1987</t>
  </si>
  <si>
    <t>Arctica islandica</t>
  </si>
  <si>
    <t>Reported</t>
  </si>
  <si>
    <t>Arcticidae</t>
  </si>
  <si>
    <t>Bivalve</t>
  </si>
  <si>
    <t>Steimle and Terranova, 1985</t>
  </si>
  <si>
    <t>Arctica islandicus</t>
  </si>
  <si>
    <t>Brey et al., 2010</t>
  </si>
  <si>
    <t>Articidae</t>
  </si>
  <si>
    <t>Stoker, 1978</t>
  </si>
  <si>
    <t>Astarte borealis</t>
  </si>
  <si>
    <t>Estimated</t>
  </si>
  <si>
    <t>Astartidae</t>
  </si>
  <si>
    <t>Astarte elliptica</t>
  </si>
  <si>
    <t>Astarte montagui</t>
  </si>
  <si>
    <t>Astarte sulcata</t>
  </si>
  <si>
    <t>Astarte undata</t>
  </si>
  <si>
    <t>Clinocardium clilliatum</t>
  </si>
  <si>
    <t>Cardiidae</t>
  </si>
  <si>
    <t>Cardium edule</t>
  </si>
  <si>
    <t>Cardium fasciatum</t>
  </si>
  <si>
    <t>Cardium glaucum</t>
  </si>
  <si>
    <t>Ricciardi and Bourget, 1998</t>
  </si>
  <si>
    <t>Cerastoderma edule</t>
  </si>
  <si>
    <t xml:space="preserve">Clinocardium ciliatum </t>
  </si>
  <si>
    <t>Serripes groenlandicus</t>
  </si>
  <si>
    <t xml:space="preserve">Serripes groenlandicus </t>
  </si>
  <si>
    <t>Cyclocardia crebicostata</t>
  </si>
  <si>
    <t>Carditidae</t>
  </si>
  <si>
    <t>Cyclocardia borealis</t>
  </si>
  <si>
    <t>Corbula (Aloidis) gibba</t>
  </si>
  <si>
    <t>Corbulidae</t>
  </si>
  <si>
    <t>Lyonsiidae</t>
  </si>
  <si>
    <t>Spisula solidissima</t>
  </si>
  <si>
    <t>Mactridae</t>
  </si>
  <si>
    <t>Spisula subtruncata</t>
  </si>
  <si>
    <t>Mysella (Montacuta) bidentata</t>
  </si>
  <si>
    <t>Montacutidae</t>
  </si>
  <si>
    <t>Mya arenaria</t>
  </si>
  <si>
    <t>Myidae</t>
  </si>
  <si>
    <t>Mya spp.</t>
  </si>
  <si>
    <t>Mya truncata</t>
  </si>
  <si>
    <t>Choromytilus meridionalis</t>
  </si>
  <si>
    <t>Mytilidae</t>
  </si>
  <si>
    <t>Musculus niger</t>
  </si>
  <si>
    <t>Modiola modiolus</t>
  </si>
  <si>
    <t>Modiolus modiolus</t>
  </si>
  <si>
    <t>Mytilus edulis</t>
  </si>
  <si>
    <t>Mytilus galloprovincialis</t>
  </si>
  <si>
    <t xml:space="preserve">Mytilidae </t>
  </si>
  <si>
    <t>Palmerini and Bianchi, 1994</t>
  </si>
  <si>
    <t>This study</t>
  </si>
  <si>
    <t>Leda pernula</t>
  </si>
  <si>
    <t>Nuculanidae</t>
  </si>
  <si>
    <t>Nuculana radiata</t>
  </si>
  <si>
    <t>Gebmeier, 1987</t>
  </si>
  <si>
    <t>Nucula tenuis</t>
  </si>
  <si>
    <t>Nuculidae</t>
  </si>
  <si>
    <t>Nucula proxima</t>
  </si>
  <si>
    <t>Crassostrea virginica</t>
  </si>
  <si>
    <t>Ostreidae</t>
  </si>
  <si>
    <t>Chlamys islandicus</t>
  </si>
  <si>
    <t>Pectinidae</t>
  </si>
  <si>
    <t xml:space="preserve">Pecten spp. </t>
  </si>
  <si>
    <t>Placopecten magellanicus</t>
  </si>
  <si>
    <t>Abra alba</t>
  </si>
  <si>
    <t>Semelidae</t>
  </si>
  <si>
    <t>Abra longicallus</t>
  </si>
  <si>
    <t>Abra nitida</t>
  </si>
  <si>
    <t>Macoma calcarea</t>
  </si>
  <si>
    <t>Tellinidae</t>
  </si>
  <si>
    <t>Macoma balthica</t>
  </si>
  <si>
    <t>Tellina lutea</t>
  </si>
  <si>
    <t>Liocyma fluctuosa</t>
  </si>
  <si>
    <t>Veneridae</t>
  </si>
  <si>
    <t>Yoldia hyperborea</t>
  </si>
  <si>
    <t>Yoldiidae</t>
  </si>
  <si>
    <t>Guedes et al., 1981</t>
  </si>
  <si>
    <t>Ampullaria canaliculata</t>
  </si>
  <si>
    <t>Ampullariidae</t>
  </si>
  <si>
    <t>Gastropod</t>
  </si>
  <si>
    <t>Apporhais pespelicani</t>
  </si>
  <si>
    <t>Aporrhaidae</t>
  </si>
  <si>
    <t>Buccinum undatum</t>
  </si>
  <si>
    <t>Buccinidae</t>
  </si>
  <si>
    <t>Buccium sp.</t>
  </si>
  <si>
    <t>Bucinum undatum</t>
  </si>
  <si>
    <t>Colus sp.</t>
  </si>
  <si>
    <t>Colus stimpsoni</t>
  </si>
  <si>
    <t>Neptunea sp.</t>
  </si>
  <si>
    <t>Busycon canaliculatum</t>
  </si>
  <si>
    <t>Busyconidae</t>
  </si>
  <si>
    <t>Busycon carica</t>
  </si>
  <si>
    <t>Hydrobia spp.</t>
  </si>
  <si>
    <t>Hydrobiinae</t>
  </si>
  <si>
    <t>Littorina littora</t>
  </si>
  <si>
    <t>Littorinidae</t>
  </si>
  <si>
    <t>This Study</t>
  </si>
  <si>
    <t>Litorinidae</t>
  </si>
  <si>
    <t>Margarites sp.</t>
  </si>
  <si>
    <t>Margaritidae</t>
  </si>
  <si>
    <t>Natica clausa</t>
  </si>
  <si>
    <t>Naticidae</t>
  </si>
  <si>
    <t>Polinices heros</t>
  </si>
  <si>
    <t>Polinices sp.</t>
  </si>
  <si>
    <t>Theodoxus fluviatilus</t>
  </si>
  <si>
    <t>Neritidae</t>
  </si>
  <si>
    <t>Paludestrina (Potamopyrgus) jenkinsi</t>
  </si>
  <si>
    <t>Tateidae</t>
  </si>
  <si>
    <t>Thais spp.</t>
  </si>
  <si>
    <t>Muricidae</t>
  </si>
  <si>
    <t>Nucella sp.</t>
  </si>
  <si>
    <t>Cravo et al., 2004</t>
  </si>
  <si>
    <t>Patella aspera</t>
  </si>
  <si>
    <t>Patellidae</t>
  </si>
  <si>
    <t>Limpet</t>
  </si>
  <si>
    <t>Terebratulina septentrionalis</t>
  </si>
  <si>
    <t>Cancellothyrididae</t>
  </si>
  <si>
    <t>Brachiopod</t>
  </si>
  <si>
    <t>Balanidae</t>
  </si>
  <si>
    <t>Barnacle</t>
  </si>
  <si>
    <t>a</t>
  </si>
  <si>
    <t>b</t>
  </si>
  <si>
    <t>Cancelothyrididae</t>
  </si>
  <si>
    <t>Mass model coefficients</t>
  </si>
  <si>
    <t>Linear-dimension model coefficients</t>
  </si>
  <si>
    <t>Posterior to Anterior</t>
  </si>
  <si>
    <t>Laqueidae</t>
  </si>
  <si>
    <t>Dorsal to ventral</t>
  </si>
  <si>
    <t>Terebratalidae</t>
  </si>
  <si>
    <t>Linear Dimension used</t>
  </si>
  <si>
    <t>Muricidae*</t>
  </si>
  <si>
    <t>Palmer, 1982</t>
  </si>
  <si>
    <r>
      <t xml:space="preserve">Brey, T., C. Müller-Wiegmann, Z. M. Zittier &amp; W. Hagen 2010: Body composition in aquatic organisms—a global data bank of relationships between mass, elemental composition and energy content. </t>
    </r>
    <r>
      <rPr>
        <i/>
        <sz val="12"/>
        <color theme="1"/>
        <rFont val="Helvetica"/>
        <family val="2"/>
      </rPr>
      <t>Journal of Sea Research</t>
    </r>
    <r>
      <rPr>
        <sz val="12"/>
        <color theme="1"/>
        <rFont val="Helvetica"/>
        <family val="2"/>
      </rPr>
      <t xml:space="preserve">, </t>
    </r>
    <r>
      <rPr>
        <b/>
        <sz val="12"/>
        <color theme="1"/>
        <rFont val="Helvetica"/>
        <family val="2"/>
      </rPr>
      <t>64,</t>
    </r>
    <r>
      <rPr>
        <sz val="12"/>
        <color theme="1"/>
        <rFont val="Helvetica"/>
        <family val="2"/>
      </rPr>
      <t xml:space="preserve"> 334-340.</t>
    </r>
  </si>
  <si>
    <r>
      <t xml:space="preserve">Palmer, A. R. 1982: Growth in marine gastropods. A non-destructive technique for independently measuring shell and body weight. </t>
    </r>
    <r>
      <rPr>
        <i/>
        <sz val="12"/>
        <color theme="1"/>
        <rFont val="Helvetica"/>
        <family val="2"/>
      </rPr>
      <t>Malacologia</t>
    </r>
    <r>
      <rPr>
        <sz val="12"/>
        <color theme="1"/>
        <rFont val="Helvetica"/>
        <family val="2"/>
      </rPr>
      <t xml:space="preserve">, </t>
    </r>
    <r>
      <rPr>
        <b/>
        <sz val="12"/>
        <color theme="1"/>
        <rFont val="Helvetica"/>
        <family val="2"/>
      </rPr>
      <t>23,</t>
    </r>
    <r>
      <rPr>
        <sz val="12"/>
        <color theme="1"/>
        <rFont val="Helvetica"/>
        <family val="2"/>
      </rPr>
      <t xml:space="preserve"> 63-74.</t>
    </r>
  </si>
  <si>
    <r>
      <t xml:space="preserve">Palmerini, P. &amp; C. Bianchi 1994: Biomass measurements and weight-to-weight conversion factors: a comparison of methods applied to the mussel Mytilus galloprovincialis. </t>
    </r>
    <r>
      <rPr>
        <i/>
        <sz val="12"/>
        <color theme="1"/>
        <rFont val="Helvetica"/>
        <family val="2"/>
      </rPr>
      <t>Marine Biology</t>
    </r>
    <r>
      <rPr>
        <sz val="12"/>
        <color theme="1"/>
        <rFont val="Helvetica"/>
        <family val="2"/>
      </rPr>
      <t xml:space="preserve">, </t>
    </r>
    <r>
      <rPr>
        <b/>
        <sz val="12"/>
        <color theme="1"/>
        <rFont val="Helvetica"/>
        <family val="2"/>
      </rPr>
      <t>120,</t>
    </r>
    <r>
      <rPr>
        <sz val="12"/>
        <color theme="1"/>
        <rFont val="Helvetica"/>
        <family val="2"/>
      </rPr>
      <t xml:space="preserve"> 273-277.</t>
    </r>
  </si>
  <si>
    <r>
      <t xml:space="preserve">Steimle, F. &amp; R. J. Terranova 1985: Energy equivalents of marine organisms from the continental shelf of the temperate Northwest Atlantic. </t>
    </r>
    <r>
      <rPr>
        <i/>
        <sz val="12"/>
        <color theme="1"/>
        <rFont val="Helvetica"/>
        <family val="2"/>
      </rPr>
      <t>J. Northw. Atl. Fish. Sci</t>
    </r>
    <r>
      <rPr>
        <sz val="12"/>
        <color theme="1"/>
        <rFont val="Helvetica"/>
        <family val="2"/>
      </rPr>
      <t xml:space="preserve">, </t>
    </r>
    <r>
      <rPr>
        <b/>
        <sz val="12"/>
        <color theme="1"/>
        <rFont val="Helvetica"/>
        <family val="2"/>
      </rPr>
      <t>6,</t>
    </r>
    <r>
      <rPr>
        <sz val="12"/>
        <color theme="1"/>
        <rFont val="Helvetica"/>
        <family val="2"/>
      </rPr>
      <t xml:space="preserve"> 117-124.</t>
    </r>
  </si>
  <si>
    <t>Stoker, S. W. 1978: Benthic invertebrate macrofauna of the eastern continental shelf of the Bering and Chukchi Seas, 259 pp. PhD Thesis, University of Alaska, Fairbanks, Alaska, USA.</t>
  </si>
  <si>
    <r>
      <t xml:space="preserve">Ricciardi, A. &amp; E. Bourget 1998: Weight-to-weight conversion factors for marine benthic macroinvertebrates. </t>
    </r>
    <r>
      <rPr>
        <i/>
        <sz val="12"/>
        <color theme="1"/>
        <rFont val="Helvetica"/>
        <family val="2"/>
      </rPr>
      <t>Marine Ecology Progress Series</t>
    </r>
    <r>
      <rPr>
        <b/>
        <sz val="12"/>
        <color theme="1"/>
        <rFont val="Helvetica"/>
        <family val="2"/>
      </rPr>
      <t>,</t>
    </r>
    <r>
      <rPr>
        <sz val="12"/>
        <color theme="1"/>
        <rFont val="Helvetica"/>
        <family val="2"/>
      </rPr>
      <t xml:space="preserve"> 245-251.</t>
    </r>
  </si>
  <si>
    <t>Grebmeier, J. M. 1987: The ecology of benthic carbon cycling in the northern Bering and Chukchi Seas, 131 pp., The University of Alaska, Fairbanks, AK, USA.</t>
  </si>
  <si>
    <r>
      <t xml:space="preserve">Guedes, L. M. L., A. Fiori &amp; C. D. C. Diefenbach 1981: Biomass estimation from weight and linear parameters in the apple snail, Ampullaria canaliculata (Gastropoda: Prosobranchia). </t>
    </r>
    <r>
      <rPr>
        <i/>
        <sz val="12"/>
        <color theme="1"/>
        <rFont val="Helvetica"/>
        <family val="2"/>
      </rPr>
      <t>Comparative Biochemistry and Physiology Part A: Physiology</t>
    </r>
    <r>
      <rPr>
        <sz val="12"/>
        <color theme="1"/>
        <rFont val="Helvetica"/>
        <family val="2"/>
      </rPr>
      <t xml:space="preserve">, </t>
    </r>
    <r>
      <rPr>
        <b/>
        <sz val="12"/>
        <color theme="1"/>
        <rFont val="Helvetica"/>
        <family val="2"/>
      </rPr>
      <t>68,</t>
    </r>
    <r>
      <rPr>
        <sz val="12"/>
        <color theme="1"/>
        <rFont val="Helvetica"/>
        <family val="2"/>
      </rPr>
      <t xml:space="preserve"> 285-288.</t>
    </r>
  </si>
  <si>
    <r>
      <t xml:space="preserve">Cravo, A., M. Bebianno &amp; P. Foster 2004: Partitioning of trace metals between soft tissues and shells of Patella aspera. </t>
    </r>
    <r>
      <rPr>
        <i/>
        <sz val="12"/>
        <color theme="1"/>
        <rFont val="Helvetica"/>
        <family val="2"/>
      </rPr>
      <t>Environment International</t>
    </r>
    <r>
      <rPr>
        <sz val="12"/>
        <color theme="1"/>
        <rFont val="Helvetica"/>
        <family val="2"/>
      </rPr>
      <t xml:space="preserve">, </t>
    </r>
    <r>
      <rPr>
        <b/>
        <sz val="12"/>
        <color theme="1"/>
        <rFont val="Helvetica"/>
        <family val="2"/>
      </rPr>
      <t>30,</t>
    </r>
    <r>
      <rPr>
        <sz val="12"/>
        <color theme="1"/>
        <rFont val="Helvetica"/>
        <family val="2"/>
      </rPr>
      <t xml:space="preserve"> 87-98.</t>
    </r>
  </si>
  <si>
    <r>
      <t xml:space="preserve">Aldridge, D. W. &amp; R. F. McMahon 1978: Growth, fecundity, and bioenergetics in a natural population of the Asiatic freshwater clam, Corbicula manilensis Philippi, from North Central Texas. </t>
    </r>
    <r>
      <rPr>
        <i/>
        <sz val="12"/>
        <color theme="1"/>
        <rFont val="Helvetica"/>
        <family val="2"/>
      </rPr>
      <t>Journal of Molluscan Studies</t>
    </r>
    <r>
      <rPr>
        <sz val="12"/>
        <color theme="1"/>
        <rFont val="Helvetica"/>
        <family val="2"/>
      </rPr>
      <t xml:space="preserve">, </t>
    </r>
    <r>
      <rPr>
        <b/>
        <sz val="12"/>
        <color theme="1"/>
        <rFont val="Helvetica"/>
        <family val="2"/>
      </rPr>
      <t>44,</t>
    </r>
    <r>
      <rPr>
        <sz val="12"/>
        <color theme="1"/>
        <rFont val="Helvetica"/>
        <family val="2"/>
      </rPr>
      <t xml:space="preserve"> 49-70.</t>
    </r>
  </si>
  <si>
    <t>Lyonsia norwegica</t>
  </si>
  <si>
    <t>Aldridge and McMahon, 1978</t>
  </si>
  <si>
    <t>Corbicula manilensis</t>
  </si>
  <si>
    <t>Cyrenidae</t>
  </si>
  <si>
    <t>water</t>
  </si>
  <si>
    <t xml:space="preserve">water in drying </t>
  </si>
  <si>
    <t>arctica islandica</t>
  </si>
  <si>
    <t>Cardium hauniense</t>
  </si>
  <si>
    <t>Macoma balthuca</t>
  </si>
  <si>
    <t>Mya sp</t>
  </si>
  <si>
    <t>Mytilys edulie</t>
  </si>
  <si>
    <t>apporhais pespelionani</t>
  </si>
  <si>
    <t>Hydrobia sp</t>
  </si>
  <si>
    <t>Lymnaea spp</t>
  </si>
  <si>
    <t>all water</t>
  </si>
  <si>
    <t>cardium glaucum</t>
  </si>
  <si>
    <t>Astarte eliptica</t>
  </si>
  <si>
    <t>astarte montegui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</si>
</sst>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Helvetica"/>
      <family val="2"/>
    </font>
    <font>
      <i/>
      <sz val="12"/>
      <color theme="1"/>
      <name val="Helvetica"/>
      <family val="2"/>
    </font>
    <font>
      <b/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0" fillId="2" borderId="0" xfId="0" applyFill="1"/>
    <xf numFmtId="0" fontId="1" fillId="2" borderId="0" xfId="0" applyFont="1" applyFill="1"/>
    <xf numFmtId="164" fontId="0" fillId="2" borderId="0" xfId="0" applyNumberFormat="1" applyFill="1"/>
    <xf numFmtId="0" fontId="0" fillId="0" borderId="0" xfId="0" applyFill="1"/>
    <xf numFmtId="164" fontId="0" fillId="0" borderId="0" xfId="0" applyNumberFormat="1" applyFill="1"/>
    <xf numFmtId="0" fontId="1" fillId="0" borderId="0" xfId="0" applyFont="1" applyFill="1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2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025CE-8554-7C44-B3D5-337BD1FC18AE}">
  <sheetPr>
    <pageSetUpPr fitToPage="1"/>
  </sheetPr>
  <dimension ref="A1:L97"/>
  <sheetViews>
    <sheetView tabSelected="1" topLeftCell="C69" zoomScale="125" workbookViewId="0">
      <selection activeCell="J3" sqref="J3:J4"/>
    </sheetView>
  </sheetViews>
  <sheetFormatPr baseColWidth="10" defaultRowHeight="16"/>
  <cols>
    <col min="1" max="1" width="26.33203125" bestFit="1" customWidth="1"/>
    <col min="2" max="2" width="32.1640625" bestFit="1" customWidth="1"/>
    <col min="7" max="7" width="8.6640625" style="1" bestFit="1" customWidth="1"/>
    <col min="8" max="8" width="5.6640625" style="1" bestFit="1" customWidth="1"/>
    <col min="9" max="9" width="8.5" style="1" bestFit="1" customWidth="1"/>
  </cols>
  <sheetData>
    <row r="1" spans="1:1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6</v>
      </c>
      <c r="H1" s="10" t="s">
        <v>7</v>
      </c>
      <c r="I1" s="10" t="s">
        <v>8</v>
      </c>
    </row>
    <row r="2" spans="1:12">
      <c r="A2" s="2" t="s">
        <v>9</v>
      </c>
      <c r="B2" s="2" t="s">
        <v>10</v>
      </c>
      <c r="C2" s="2">
        <v>45</v>
      </c>
      <c r="D2" s="2" t="s">
        <v>11</v>
      </c>
      <c r="E2" s="2" t="s">
        <v>12</v>
      </c>
      <c r="F2" s="3" t="s">
        <v>13</v>
      </c>
      <c r="G2" s="4">
        <v>3.15E-2</v>
      </c>
      <c r="H2" s="4">
        <v>0.499</v>
      </c>
      <c r="I2" s="4"/>
      <c r="J2" s="1">
        <f>MEDIAN(G2:G44,G46:G65)</f>
        <v>5.2418499999999993E-2</v>
      </c>
      <c r="K2" s="1">
        <f>MEDIAN(H2:H4,H6:H10,H13:H15,H17,H21:H22,H26,H28,H30:H31,H33,H36:H38,H40:H42,H46,H48:H49,H51:H53,H54,H57:H58,H62:H63,H65, H24)</f>
        <v>0.4995</v>
      </c>
      <c r="L2" s="1">
        <f>MEDIAN(I5,I12,I18,I20,I25,I34,I44:I45,I47,I57,I61,I60,I64)</f>
        <v>2.8000000000000001E-2</v>
      </c>
    </row>
    <row r="3" spans="1:12">
      <c r="A3" s="2" t="s">
        <v>14</v>
      </c>
      <c r="B3" s="2" t="s">
        <v>15</v>
      </c>
      <c r="C3" s="2">
        <v>294</v>
      </c>
      <c r="D3" s="2" t="s">
        <v>11</v>
      </c>
      <c r="E3" s="2" t="s">
        <v>12</v>
      </c>
      <c r="F3" s="2" t="s">
        <v>13</v>
      </c>
      <c r="G3" s="4">
        <v>2.4960000000000003E-2</v>
      </c>
      <c r="H3" s="4">
        <v>0.48</v>
      </c>
      <c r="I3" s="4"/>
      <c r="J3">
        <f>QUARTILE(G2:G65, 1)</f>
        <v>3.8730000000000007E-2</v>
      </c>
      <c r="K3">
        <f t="shared" ref="K3:L3" si="0">QUARTILE(H2:H65, 1)</f>
        <v>0.4325</v>
      </c>
      <c r="L3">
        <f t="shared" si="0"/>
        <v>1.975E-2</v>
      </c>
    </row>
    <row r="4" spans="1:12">
      <c r="A4" s="2" t="s">
        <v>16</v>
      </c>
      <c r="B4" s="2" t="s">
        <v>17</v>
      </c>
      <c r="C4" s="2">
        <v>2</v>
      </c>
      <c r="D4" s="2" t="s">
        <v>11</v>
      </c>
      <c r="E4" s="2" t="s">
        <v>17</v>
      </c>
      <c r="F4" s="2" t="s">
        <v>13</v>
      </c>
      <c r="G4" s="4">
        <f>0.8*0.11*0.44</f>
        <v>3.8720000000000004E-2</v>
      </c>
      <c r="H4" s="4">
        <f>(1-0.44)</f>
        <v>0.56000000000000005</v>
      </c>
      <c r="I4" s="4"/>
      <c r="J4">
        <f>QUARTILE(G2:G65, 3)</f>
        <v>7.1729653846153846E-2</v>
      </c>
      <c r="K4">
        <f t="shared" ref="K4:L4" si="1">QUARTILE(H2:H65, 3)</f>
        <v>0.61749999999999994</v>
      </c>
      <c r="L4">
        <f t="shared" si="1"/>
        <v>3.7249999999999998E-2</v>
      </c>
    </row>
    <row r="5" spans="1:12">
      <c r="A5" s="5" t="s">
        <v>18</v>
      </c>
      <c r="B5" s="5" t="s">
        <v>19</v>
      </c>
      <c r="C5" s="5">
        <v>5</v>
      </c>
      <c r="D5" s="5" t="s">
        <v>20</v>
      </c>
      <c r="E5" s="5" t="s">
        <v>21</v>
      </c>
      <c r="F5" s="5" t="s">
        <v>13</v>
      </c>
      <c r="G5" s="6">
        <v>3.2560000000000006E-2</v>
      </c>
      <c r="H5" s="6"/>
      <c r="I5" s="6">
        <v>1.4999999999999999E-2</v>
      </c>
    </row>
    <row r="6" spans="1:12">
      <c r="A6" s="5" t="s">
        <v>9</v>
      </c>
      <c r="B6" s="5" t="s">
        <v>19</v>
      </c>
      <c r="C6" s="5">
        <f>127+56+19</f>
        <v>202</v>
      </c>
      <c r="D6" s="5" t="s">
        <v>11</v>
      </c>
      <c r="E6" s="5" t="s">
        <v>21</v>
      </c>
      <c r="F6" s="7" t="s">
        <v>13</v>
      </c>
      <c r="G6" s="6">
        <v>5.1408000000000009E-2</v>
      </c>
      <c r="H6" s="6">
        <v>0.66400000000000003</v>
      </c>
      <c r="I6" s="6"/>
    </row>
    <row r="7" spans="1:12">
      <c r="A7" s="5" t="s">
        <v>9</v>
      </c>
      <c r="B7" s="5" t="s">
        <v>22</v>
      </c>
      <c r="C7" s="5">
        <f>20+105+98+106</f>
        <v>329</v>
      </c>
      <c r="D7" s="5" t="s">
        <v>11</v>
      </c>
      <c r="E7" s="5" t="s">
        <v>21</v>
      </c>
      <c r="F7" s="7" t="s">
        <v>13</v>
      </c>
      <c r="G7" s="6">
        <v>5.8981999999999993E-2</v>
      </c>
      <c r="H7" s="6">
        <v>0.74499999999999988</v>
      </c>
      <c r="I7" s="6"/>
    </row>
    <row r="8" spans="1:12">
      <c r="A8" s="5" t="s">
        <v>9</v>
      </c>
      <c r="B8" s="5" t="s">
        <v>23</v>
      </c>
      <c r="C8" s="5">
        <f>12+85</f>
        <v>97</v>
      </c>
      <c r="D8" s="5" t="s">
        <v>11</v>
      </c>
      <c r="E8" s="5" t="s">
        <v>21</v>
      </c>
      <c r="F8" s="7" t="s">
        <v>13</v>
      </c>
      <c r="G8" s="6">
        <v>5.012599999999999E-2</v>
      </c>
      <c r="H8" s="6">
        <v>0.67599999999999993</v>
      </c>
      <c r="I8" s="6"/>
    </row>
    <row r="9" spans="1:12">
      <c r="A9" s="5" t="s">
        <v>9</v>
      </c>
      <c r="B9" s="5" t="s">
        <v>24</v>
      </c>
      <c r="C9" s="5">
        <v>7</v>
      </c>
      <c r="D9" s="5" t="s">
        <v>11</v>
      </c>
      <c r="E9" s="5" t="s">
        <v>21</v>
      </c>
      <c r="F9" s="7" t="s">
        <v>13</v>
      </c>
      <c r="G9" s="6">
        <v>6.2370000000000002E-2</v>
      </c>
      <c r="H9" s="6">
        <v>0.44502176666666665</v>
      </c>
      <c r="I9" s="6"/>
    </row>
    <row r="10" spans="1:12">
      <c r="A10" s="5" t="s">
        <v>14</v>
      </c>
      <c r="B10" s="5" t="s">
        <v>25</v>
      </c>
      <c r="C10" s="5">
        <v>14</v>
      </c>
      <c r="D10" s="5" t="s">
        <v>11</v>
      </c>
      <c r="E10" s="5" t="s">
        <v>21</v>
      </c>
      <c r="F10" s="5" t="s">
        <v>13</v>
      </c>
      <c r="G10" s="6">
        <v>2.9039999999999993E-2</v>
      </c>
      <c r="H10" s="6">
        <v>0.8</v>
      </c>
      <c r="I10" s="6"/>
    </row>
    <row r="11" spans="1:12">
      <c r="A11" s="5" t="s">
        <v>16</v>
      </c>
      <c r="B11" s="5" t="s">
        <v>21</v>
      </c>
      <c r="C11" s="5">
        <v>1</v>
      </c>
      <c r="D11" s="5" t="s">
        <v>11</v>
      </c>
      <c r="E11" s="5" t="s">
        <v>21</v>
      </c>
      <c r="F11" s="7" t="s">
        <v>13</v>
      </c>
      <c r="G11" s="6">
        <f>0.29*0.195</f>
        <v>5.6549999999999996E-2</v>
      </c>
      <c r="H11" s="6"/>
      <c r="I11" s="6"/>
    </row>
    <row r="12" spans="1:12">
      <c r="A12" s="2" t="s">
        <v>18</v>
      </c>
      <c r="B12" s="2" t="s">
        <v>26</v>
      </c>
      <c r="C12" s="2">
        <v>9</v>
      </c>
      <c r="D12" s="2" t="s">
        <v>11</v>
      </c>
      <c r="E12" s="2" t="s">
        <v>27</v>
      </c>
      <c r="F12" s="2" t="s">
        <v>13</v>
      </c>
      <c r="G12" s="4">
        <v>5.0444800000000005E-2</v>
      </c>
      <c r="H12" s="4"/>
      <c r="I12" s="4">
        <v>2.1999999999999999E-2</v>
      </c>
    </row>
    <row r="13" spans="1:12">
      <c r="A13" s="2" t="s">
        <v>9</v>
      </c>
      <c r="B13" s="2" t="s">
        <v>28</v>
      </c>
      <c r="C13" s="2">
        <v>5</v>
      </c>
      <c r="D13" s="2" t="s">
        <v>20</v>
      </c>
      <c r="E13" s="2" t="s">
        <v>27</v>
      </c>
      <c r="F13" s="3" t="s">
        <v>13</v>
      </c>
      <c r="G13" s="4">
        <v>7.4682000000000012E-2</v>
      </c>
      <c r="H13" s="4">
        <v>0.23599999999999999</v>
      </c>
      <c r="I13" s="4"/>
    </row>
    <row r="14" spans="1:12">
      <c r="A14" s="2" t="s">
        <v>9</v>
      </c>
      <c r="B14" s="2" t="s">
        <v>29</v>
      </c>
      <c r="C14" s="2">
        <f>26+41+79</f>
        <v>146</v>
      </c>
      <c r="D14" s="2" t="s">
        <v>11</v>
      </c>
      <c r="E14" s="2" t="s">
        <v>27</v>
      </c>
      <c r="F14" s="3" t="s">
        <v>13</v>
      </c>
      <c r="G14" s="4">
        <v>7.9783442307692284E-2</v>
      </c>
      <c r="H14" s="4">
        <v>0.23599999999999999</v>
      </c>
      <c r="I14" s="4"/>
    </row>
    <row r="15" spans="1:12">
      <c r="A15" s="2" t="s">
        <v>9</v>
      </c>
      <c r="B15" s="2" t="s">
        <v>30</v>
      </c>
      <c r="C15" s="2">
        <f>49+95+34+23+38</f>
        <v>239</v>
      </c>
      <c r="D15" s="2" t="s">
        <v>11</v>
      </c>
      <c r="E15" s="2" t="s">
        <v>27</v>
      </c>
      <c r="F15" s="3" t="s">
        <v>13</v>
      </c>
      <c r="G15" s="4">
        <v>5.2476999999999996E-2</v>
      </c>
      <c r="H15" s="4">
        <v>0.47947948417350533</v>
      </c>
      <c r="I15" s="4"/>
    </row>
    <row r="16" spans="1:12">
      <c r="A16" s="2" t="s">
        <v>31</v>
      </c>
      <c r="B16" s="2" t="s">
        <v>32</v>
      </c>
      <c r="C16" s="2">
        <v>5</v>
      </c>
      <c r="D16" s="2" t="s">
        <v>20</v>
      </c>
      <c r="E16" s="2" t="s">
        <v>27</v>
      </c>
      <c r="F16" s="2" t="s">
        <v>13</v>
      </c>
      <c r="G16" s="4">
        <v>3.6000000000000004E-2</v>
      </c>
      <c r="H16" s="4"/>
      <c r="I16" s="4"/>
    </row>
    <row r="17" spans="1:9">
      <c r="A17" s="2" t="s">
        <v>31</v>
      </c>
      <c r="B17" s="2" t="s">
        <v>33</v>
      </c>
      <c r="C17" s="2">
        <v>5</v>
      </c>
      <c r="D17" s="2" t="s">
        <v>20</v>
      </c>
      <c r="E17" s="2" t="s">
        <v>27</v>
      </c>
      <c r="F17" s="3" t="s">
        <v>13</v>
      </c>
      <c r="G17" s="4">
        <v>0.03</v>
      </c>
      <c r="H17" s="4">
        <v>0.65599999999999992</v>
      </c>
      <c r="I17" s="4"/>
    </row>
    <row r="18" spans="1:9">
      <c r="A18" s="2" t="s">
        <v>18</v>
      </c>
      <c r="B18" s="2" t="s">
        <v>34</v>
      </c>
      <c r="C18" s="2">
        <v>299</v>
      </c>
      <c r="D18" s="2" t="s">
        <v>11</v>
      </c>
      <c r="E18" s="2" t="s">
        <v>27</v>
      </c>
      <c r="F18" s="2" t="s">
        <v>13</v>
      </c>
      <c r="G18" s="4">
        <v>7.9343999999999998E-2</v>
      </c>
      <c r="H18" s="4"/>
      <c r="I18" s="4">
        <v>3.3000000000000002E-2</v>
      </c>
    </row>
    <row r="19" spans="1:9">
      <c r="A19" s="2" t="s">
        <v>31</v>
      </c>
      <c r="B19" s="2" t="s">
        <v>35</v>
      </c>
      <c r="C19" s="2">
        <v>5</v>
      </c>
      <c r="D19" s="2" t="s">
        <v>20</v>
      </c>
      <c r="E19" s="2" t="s">
        <v>27</v>
      </c>
      <c r="F19" s="3" t="s">
        <v>13</v>
      </c>
      <c r="G19" s="4">
        <v>0.11</v>
      </c>
      <c r="H19" s="4"/>
      <c r="I19" s="4"/>
    </row>
    <row r="20" spans="1:9">
      <c r="A20" s="5" t="s">
        <v>18</v>
      </c>
      <c r="B20" s="5" t="s">
        <v>36</v>
      </c>
      <c r="C20" s="5">
        <v>5</v>
      </c>
      <c r="D20" s="5" t="s">
        <v>20</v>
      </c>
      <c r="E20" s="5" t="s">
        <v>37</v>
      </c>
      <c r="F20" s="5" t="s">
        <v>13</v>
      </c>
      <c r="G20" s="6">
        <v>3.2681999999999996E-2</v>
      </c>
      <c r="H20" s="6"/>
      <c r="I20" s="6">
        <v>1.4E-2</v>
      </c>
    </row>
    <row r="21" spans="1:9">
      <c r="A21" s="5" t="s">
        <v>14</v>
      </c>
      <c r="B21" s="5" t="s">
        <v>38</v>
      </c>
      <c r="C21" s="5">
        <v>8</v>
      </c>
      <c r="D21" s="5" t="s">
        <v>11</v>
      </c>
      <c r="E21" s="5" t="s">
        <v>37</v>
      </c>
      <c r="F21" s="5" t="s">
        <v>13</v>
      </c>
      <c r="G21" s="6">
        <v>9.4899999999999984E-3</v>
      </c>
      <c r="H21" s="6">
        <v>0.74</v>
      </c>
      <c r="I21" s="6"/>
    </row>
    <row r="22" spans="1:9">
      <c r="A22" s="5" t="s">
        <v>16</v>
      </c>
      <c r="B22" s="5" t="s">
        <v>37</v>
      </c>
      <c r="C22" s="5">
        <v>2</v>
      </c>
      <c r="D22" s="5" t="s">
        <v>11</v>
      </c>
      <c r="E22" s="5" t="s">
        <v>37</v>
      </c>
      <c r="F22" s="5" t="s">
        <v>13</v>
      </c>
      <c r="G22" s="6">
        <f>0.073*0.215</f>
        <v>1.5694999999999997E-2</v>
      </c>
      <c r="H22" s="6">
        <f>1-0.215</f>
        <v>0.78500000000000003</v>
      </c>
      <c r="I22" s="6"/>
    </row>
    <row r="23" spans="1:9">
      <c r="A23" s="2" t="s">
        <v>9</v>
      </c>
      <c r="B23" s="2" t="s">
        <v>39</v>
      </c>
      <c r="C23" s="2">
        <f>41+8+41+329</f>
        <v>419</v>
      </c>
      <c r="D23" s="2" t="s">
        <v>11</v>
      </c>
      <c r="E23" s="2" t="s">
        <v>40</v>
      </c>
      <c r="F23" s="3" t="s">
        <v>13</v>
      </c>
      <c r="G23" s="4">
        <v>6.3E-2</v>
      </c>
      <c r="H23" s="4"/>
      <c r="I23" s="4"/>
    </row>
    <row r="24" spans="1:9" ht="17" customHeight="1">
      <c r="A24" s="5" t="s">
        <v>153</v>
      </c>
      <c r="B24" t="s">
        <v>154</v>
      </c>
      <c r="C24" s="5">
        <v>30</v>
      </c>
      <c r="D24" s="5" t="s">
        <v>11</v>
      </c>
      <c r="E24" s="5" t="s">
        <v>155</v>
      </c>
      <c r="F24" s="5" t="s">
        <v>13</v>
      </c>
      <c r="H24" s="1">
        <v>0.58304178012411734</v>
      </c>
      <c r="I24" s="1">
        <v>2.7102857142857144E-2</v>
      </c>
    </row>
    <row r="25" spans="1:9" s="5" customFormat="1">
      <c r="A25" s="2" t="s">
        <v>18</v>
      </c>
      <c r="B25" s="2" t="s">
        <v>152</v>
      </c>
      <c r="C25" s="2">
        <v>5</v>
      </c>
      <c r="D25" s="2" t="s">
        <v>20</v>
      </c>
      <c r="E25" s="2" t="s">
        <v>41</v>
      </c>
      <c r="F25" s="2" t="s">
        <v>13</v>
      </c>
      <c r="G25" s="4">
        <v>3.6588499999999996E-2</v>
      </c>
      <c r="H25" s="4"/>
      <c r="I25" s="4">
        <v>1.7999999999999999E-2</v>
      </c>
    </row>
    <row r="26" spans="1:9" s="5" customFormat="1">
      <c r="A26" s="5" t="s">
        <v>14</v>
      </c>
      <c r="B26" s="5" t="s">
        <v>42</v>
      </c>
      <c r="C26" s="5">
        <v>21</v>
      </c>
      <c r="D26" s="5" t="s">
        <v>11</v>
      </c>
      <c r="E26" s="5" t="s">
        <v>43</v>
      </c>
      <c r="F26" s="5" t="s">
        <v>13</v>
      </c>
      <c r="G26" s="6">
        <v>4.5181999999999993E-2</v>
      </c>
      <c r="H26" s="6">
        <v>0.42</v>
      </c>
      <c r="I26" s="6"/>
    </row>
    <row r="27" spans="1:9" s="5" customFormat="1">
      <c r="A27" s="5" t="s">
        <v>31</v>
      </c>
      <c r="B27" s="5" t="s">
        <v>44</v>
      </c>
      <c r="C27" s="5">
        <v>1</v>
      </c>
      <c r="D27" s="5" t="s">
        <v>20</v>
      </c>
      <c r="E27" s="5" t="s">
        <v>43</v>
      </c>
      <c r="F27" s="7" t="s">
        <v>13</v>
      </c>
      <c r="G27" s="6">
        <v>4.8000000000000001E-2</v>
      </c>
      <c r="H27" s="6"/>
      <c r="I27" s="6"/>
    </row>
    <row r="28" spans="1:9" s="5" customFormat="1">
      <c r="A28" s="5" t="s">
        <v>16</v>
      </c>
      <c r="B28" s="5" t="s">
        <v>43</v>
      </c>
      <c r="C28" s="5">
        <v>2</v>
      </c>
      <c r="D28" s="5" t="s">
        <v>11</v>
      </c>
      <c r="E28" s="5" t="s">
        <v>43</v>
      </c>
      <c r="F28" s="7" t="s">
        <v>13</v>
      </c>
      <c r="G28" s="6">
        <f>0.183*0.215</f>
        <v>3.9344999999999998E-2</v>
      </c>
      <c r="H28" s="6">
        <f>(1-0.215)*0.49</f>
        <v>0.38464999999999999</v>
      </c>
      <c r="I28" s="6"/>
    </row>
    <row r="29" spans="1:9" s="5" customFormat="1">
      <c r="A29" s="2" t="s">
        <v>9</v>
      </c>
      <c r="B29" s="2" t="s">
        <v>45</v>
      </c>
      <c r="C29" s="2">
        <f>44+5+35+327</f>
        <v>411</v>
      </c>
      <c r="D29" s="2" t="s">
        <v>11</v>
      </c>
      <c r="E29" s="2" t="s">
        <v>46</v>
      </c>
      <c r="F29" s="3" t="s">
        <v>13</v>
      </c>
      <c r="G29" s="4">
        <v>6.2E-2</v>
      </c>
      <c r="H29" s="4"/>
      <c r="I29" s="4"/>
    </row>
    <row r="30" spans="1:9" s="5" customFormat="1">
      <c r="A30" s="5" t="s">
        <v>31</v>
      </c>
      <c r="B30" s="5" t="s">
        <v>47</v>
      </c>
      <c r="C30" s="5">
        <v>5</v>
      </c>
      <c r="D30" s="5" t="s">
        <v>20</v>
      </c>
      <c r="E30" s="5" t="s">
        <v>48</v>
      </c>
      <c r="F30" s="7" t="s">
        <v>13</v>
      </c>
      <c r="G30" s="6">
        <v>6.5000000000000002E-2</v>
      </c>
      <c r="H30" s="6">
        <v>0.51900000000000002</v>
      </c>
      <c r="I30" s="6"/>
    </row>
    <row r="31" spans="1:9" s="5" customFormat="1">
      <c r="A31" s="5" t="s">
        <v>9</v>
      </c>
      <c r="B31" s="5" t="s">
        <v>49</v>
      </c>
      <c r="C31" s="5">
        <f>26+52+11+44+29+135</f>
        <v>297</v>
      </c>
      <c r="D31" s="5" t="s">
        <v>11</v>
      </c>
      <c r="E31" s="5" t="s">
        <v>48</v>
      </c>
      <c r="F31" s="7" t="s">
        <v>13</v>
      </c>
      <c r="G31" s="6">
        <v>6.3E-2</v>
      </c>
      <c r="H31" s="6">
        <v>0.36799999999999999</v>
      </c>
      <c r="I31" s="6"/>
    </row>
    <row r="32" spans="1:9" s="5" customFormat="1">
      <c r="A32" s="5" t="s">
        <v>31</v>
      </c>
      <c r="B32" s="5" t="s">
        <v>50</v>
      </c>
      <c r="C32" s="5">
        <v>1</v>
      </c>
      <c r="D32" s="5" t="s">
        <v>20</v>
      </c>
      <c r="E32" s="5" t="s">
        <v>48</v>
      </c>
      <c r="F32" s="7" t="s">
        <v>13</v>
      </c>
      <c r="G32" s="6">
        <v>0.105</v>
      </c>
      <c r="H32" s="6"/>
      <c r="I32" s="6"/>
    </row>
    <row r="33" spans="1:9" s="5" customFormat="1">
      <c r="A33" s="2" t="s">
        <v>31</v>
      </c>
      <c r="B33" s="2" t="s">
        <v>51</v>
      </c>
      <c r="C33" s="2">
        <v>1</v>
      </c>
      <c r="D33" s="2" t="s">
        <v>20</v>
      </c>
      <c r="E33" s="2" t="s">
        <v>52</v>
      </c>
      <c r="F33" s="3" t="s">
        <v>13</v>
      </c>
      <c r="G33" s="4">
        <v>5.2999999999999999E-2</v>
      </c>
      <c r="H33" s="4">
        <v>0.66100000000000003</v>
      </c>
      <c r="I33" s="4"/>
    </row>
    <row r="34" spans="1:9" s="5" customFormat="1">
      <c r="A34" s="2" t="s">
        <v>18</v>
      </c>
      <c r="B34" s="2" t="s">
        <v>53</v>
      </c>
      <c r="C34" s="2">
        <v>5</v>
      </c>
      <c r="D34" s="2" t="s">
        <v>20</v>
      </c>
      <c r="E34" s="2" t="s">
        <v>52</v>
      </c>
      <c r="F34" s="2" t="s">
        <v>13</v>
      </c>
      <c r="G34" s="4">
        <v>5.1782400000000006E-2</v>
      </c>
      <c r="H34" s="4"/>
      <c r="I34" s="4">
        <v>2.5000000000000001E-2</v>
      </c>
    </row>
    <row r="35" spans="1:9" s="5" customFormat="1">
      <c r="A35" s="2" t="s">
        <v>9</v>
      </c>
      <c r="B35" s="2" t="s">
        <v>54</v>
      </c>
      <c r="C35" s="2">
        <v>1</v>
      </c>
      <c r="D35" s="2" t="s">
        <v>20</v>
      </c>
      <c r="E35" s="2" t="s">
        <v>52</v>
      </c>
      <c r="F35" s="3" t="s">
        <v>13</v>
      </c>
      <c r="G35" s="4">
        <v>3.2000000000000001E-2</v>
      </c>
      <c r="H35" s="4"/>
      <c r="I35" s="4"/>
    </row>
    <row r="36" spans="1:9" s="5" customFormat="1">
      <c r="A36" s="2" t="s">
        <v>14</v>
      </c>
      <c r="B36" s="2" t="s">
        <v>55</v>
      </c>
      <c r="C36" s="2">
        <v>8</v>
      </c>
      <c r="D36" s="2" t="s">
        <v>11</v>
      </c>
      <c r="E36" s="2" t="s">
        <v>52</v>
      </c>
      <c r="F36" s="2" t="s">
        <v>13</v>
      </c>
      <c r="G36" s="4">
        <v>4.6463999999999991E-2</v>
      </c>
      <c r="H36" s="4">
        <v>0.52</v>
      </c>
      <c r="I36" s="4"/>
    </row>
    <row r="37" spans="1:9" s="5" customFormat="1">
      <c r="A37" s="2" t="s">
        <v>31</v>
      </c>
      <c r="B37" s="2" t="s">
        <v>56</v>
      </c>
      <c r="C37" s="2">
        <v>6</v>
      </c>
      <c r="D37" s="2" t="s">
        <v>20</v>
      </c>
      <c r="E37" s="2" t="s">
        <v>52</v>
      </c>
      <c r="F37" s="3" t="s">
        <v>13</v>
      </c>
      <c r="G37" s="4">
        <v>4.5999999999999999E-2</v>
      </c>
      <c r="H37" s="4">
        <v>0.36199999999999993</v>
      </c>
      <c r="I37" s="4"/>
    </row>
    <row r="38" spans="1:9" s="5" customFormat="1">
      <c r="A38" s="2" t="s">
        <v>9</v>
      </c>
      <c r="B38" s="2" t="s">
        <v>56</v>
      </c>
      <c r="C38" s="2">
        <f>301+29+63+15+28</f>
        <v>436</v>
      </c>
      <c r="D38" s="2" t="s">
        <v>11</v>
      </c>
      <c r="E38" s="2" t="s">
        <v>52</v>
      </c>
      <c r="F38" s="3" t="s">
        <v>13</v>
      </c>
      <c r="G38" s="4">
        <v>3.9E-2</v>
      </c>
      <c r="H38" s="4">
        <v>0.3145</v>
      </c>
      <c r="I38" s="4"/>
    </row>
    <row r="39" spans="1:9" s="5" customFormat="1">
      <c r="A39" s="2" t="s">
        <v>31</v>
      </c>
      <c r="B39" s="2" t="s">
        <v>57</v>
      </c>
      <c r="C39" s="2">
        <v>1</v>
      </c>
      <c r="D39" s="2" t="s">
        <v>20</v>
      </c>
      <c r="E39" s="2" t="s">
        <v>52</v>
      </c>
      <c r="F39" s="3" t="s">
        <v>13</v>
      </c>
      <c r="G39" s="4">
        <v>7.2000000000000008E-2</v>
      </c>
      <c r="H39" s="4"/>
      <c r="I39" s="4"/>
    </row>
    <row r="40" spans="1:9" s="5" customFormat="1">
      <c r="A40" s="2" t="s">
        <v>16</v>
      </c>
      <c r="B40" s="2" t="s">
        <v>58</v>
      </c>
      <c r="C40" s="2">
        <v>12</v>
      </c>
      <c r="D40" s="2" t="s">
        <v>11</v>
      </c>
      <c r="E40" s="2" t="s">
        <v>52</v>
      </c>
      <c r="F40" s="3" t="s">
        <v>13</v>
      </c>
      <c r="G40" s="4">
        <f>0.16*0.48</f>
        <v>7.6799999999999993E-2</v>
      </c>
      <c r="H40" s="4">
        <f>1-0.48</f>
        <v>0.52</v>
      </c>
      <c r="I40" s="4"/>
    </row>
    <row r="41" spans="1:9" s="5" customFormat="1">
      <c r="A41" s="2" t="s">
        <v>59</v>
      </c>
      <c r="B41" s="2" t="s">
        <v>57</v>
      </c>
      <c r="C41" s="2">
        <v>31</v>
      </c>
      <c r="D41" s="2" t="s">
        <v>11</v>
      </c>
      <c r="E41" s="2" t="s">
        <v>52</v>
      </c>
      <c r="F41" s="3" t="s">
        <v>13</v>
      </c>
      <c r="G41" s="4">
        <v>7.6243057741935488E-2</v>
      </c>
      <c r="H41" s="4">
        <v>0.67304147419354832</v>
      </c>
      <c r="I41" s="4"/>
    </row>
    <row r="42" spans="1:9" s="5" customFormat="1">
      <c r="A42" s="2" t="s">
        <v>60</v>
      </c>
      <c r="B42" s="2" t="s">
        <v>58</v>
      </c>
      <c r="C42" s="2">
        <v>10</v>
      </c>
      <c r="D42" s="2" t="s">
        <v>11</v>
      </c>
      <c r="E42" s="2" t="s">
        <v>52</v>
      </c>
      <c r="F42" s="3" t="s">
        <v>13</v>
      </c>
      <c r="G42" s="4">
        <v>3.1474959145007919E-2</v>
      </c>
      <c r="H42" s="4">
        <v>0.47308778144903885</v>
      </c>
      <c r="I42" s="4"/>
    </row>
    <row r="43" spans="1:9" s="5" customFormat="1">
      <c r="A43" s="5" t="s">
        <v>9</v>
      </c>
      <c r="B43" s="5" t="s">
        <v>61</v>
      </c>
      <c r="C43" s="5">
        <v>1</v>
      </c>
      <c r="D43" s="5" t="s">
        <v>20</v>
      </c>
      <c r="E43" s="5" t="s">
        <v>62</v>
      </c>
      <c r="F43" s="7" t="s">
        <v>13</v>
      </c>
      <c r="G43" s="6">
        <v>3.9E-2</v>
      </c>
      <c r="H43" s="6"/>
      <c r="I43" s="6"/>
    </row>
    <row r="44" spans="1:9" s="5" customFormat="1">
      <c r="A44" s="5" t="s">
        <v>18</v>
      </c>
      <c r="B44" s="5" t="s">
        <v>63</v>
      </c>
      <c r="C44" s="5">
        <v>5</v>
      </c>
      <c r="D44" s="5" t="s">
        <v>20</v>
      </c>
      <c r="E44" s="5" t="s">
        <v>62</v>
      </c>
      <c r="F44" s="5" t="s">
        <v>13</v>
      </c>
      <c r="G44" s="6">
        <v>4.14437E-2</v>
      </c>
      <c r="H44" s="6"/>
      <c r="I44" s="6">
        <v>1.9E-2</v>
      </c>
    </row>
    <row r="45" spans="1:9" s="5" customFormat="1">
      <c r="A45" s="5" t="s">
        <v>64</v>
      </c>
      <c r="B45" s="5" t="s">
        <v>62</v>
      </c>
      <c r="C45" s="5">
        <v>5</v>
      </c>
      <c r="D45" s="5" t="s">
        <v>20</v>
      </c>
      <c r="E45" s="5" t="s">
        <v>62</v>
      </c>
      <c r="F45" s="7" t="s">
        <v>13</v>
      </c>
      <c r="G45" s="6"/>
      <c r="H45" s="6"/>
      <c r="I45" s="6">
        <v>4.7E-2</v>
      </c>
    </row>
    <row r="46" spans="1:9" s="5" customFormat="1">
      <c r="A46" s="5" t="s">
        <v>16</v>
      </c>
      <c r="B46" s="5" t="s">
        <v>62</v>
      </c>
      <c r="C46" s="5">
        <v>4</v>
      </c>
      <c r="D46" s="5" t="s">
        <v>11</v>
      </c>
      <c r="E46" s="5" t="s">
        <v>62</v>
      </c>
      <c r="F46" s="7" t="s">
        <v>13</v>
      </c>
      <c r="G46" s="6">
        <f>0.732*0.32*0.33</f>
        <v>7.7299199999999998E-2</v>
      </c>
      <c r="H46" s="6">
        <v>0.61</v>
      </c>
      <c r="I46" s="6"/>
    </row>
    <row r="47" spans="1:9" s="5" customFormat="1">
      <c r="A47" s="2" t="s">
        <v>18</v>
      </c>
      <c r="B47" s="2" t="s">
        <v>65</v>
      </c>
      <c r="C47" s="2">
        <v>5</v>
      </c>
      <c r="D47" s="2" t="s">
        <v>20</v>
      </c>
      <c r="E47" s="2" t="s">
        <v>66</v>
      </c>
      <c r="F47" s="2" t="s">
        <v>13</v>
      </c>
      <c r="G47" s="4">
        <v>7.63268E-2</v>
      </c>
      <c r="H47" s="4"/>
      <c r="I47" s="4">
        <v>3.9E-2</v>
      </c>
    </row>
    <row r="48" spans="1:9" s="5" customFormat="1">
      <c r="A48" s="2" t="s">
        <v>14</v>
      </c>
      <c r="B48" s="2" t="s">
        <v>67</v>
      </c>
      <c r="C48" s="2">
        <v>3</v>
      </c>
      <c r="D48" s="2" t="s">
        <v>11</v>
      </c>
      <c r="E48" s="2" t="s">
        <v>66</v>
      </c>
      <c r="F48" s="2" t="s">
        <v>13</v>
      </c>
      <c r="G48" s="4">
        <v>3.876000000000001E-2</v>
      </c>
      <c r="H48" s="4">
        <v>0.43</v>
      </c>
      <c r="I48" s="4"/>
    </row>
    <row r="49" spans="1:9" s="5" customFormat="1">
      <c r="A49" s="2" t="s">
        <v>16</v>
      </c>
      <c r="B49" s="2" t="s">
        <v>66</v>
      </c>
      <c r="C49" s="2">
        <v>1</v>
      </c>
      <c r="D49" s="2" t="s">
        <v>11</v>
      </c>
      <c r="E49" s="2" t="s">
        <v>66</v>
      </c>
      <c r="F49" s="2" t="s">
        <v>13</v>
      </c>
      <c r="G49" s="4">
        <f>0.136*0.57</f>
        <v>7.7520000000000006E-2</v>
      </c>
      <c r="H49" s="4">
        <v>0.44</v>
      </c>
      <c r="I49" s="4"/>
    </row>
    <row r="50" spans="1:9" s="5" customFormat="1">
      <c r="A50" s="5" t="s">
        <v>31</v>
      </c>
      <c r="B50" s="5" t="s">
        <v>68</v>
      </c>
      <c r="C50" s="5">
        <v>2</v>
      </c>
      <c r="D50" s="5" t="s">
        <v>20</v>
      </c>
      <c r="E50" s="5" t="s">
        <v>69</v>
      </c>
      <c r="F50" s="7" t="s">
        <v>13</v>
      </c>
      <c r="G50" s="6">
        <v>1.7000000000000001E-2</v>
      </c>
      <c r="H50" s="6"/>
      <c r="I50" s="6"/>
    </row>
    <row r="51" spans="1:9" s="5" customFormat="1">
      <c r="A51" s="2" t="s">
        <v>14</v>
      </c>
      <c r="B51" s="2" t="s">
        <v>70</v>
      </c>
      <c r="C51" s="2">
        <v>3</v>
      </c>
      <c r="D51" s="2" t="s">
        <v>11</v>
      </c>
      <c r="E51" s="2" t="s">
        <v>71</v>
      </c>
      <c r="F51" s="2" t="s">
        <v>13</v>
      </c>
      <c r="G51" s="4">
        <v>5.67E-2</v>
      </c>
      <c r="H51" s="4">
        <v>0.5</v>
      </c>
      <c r="I51" s="4"/>
    </row>
    <row r="52" spans="1:9" s="5" customFormat="1">
      <c r="A52" s="2" t="s">
        <v>31</v>
      </c>
      <c r="B52" s="2" t="s">
        <v>72</v>
      </c>
      <c r="C52" s="2">
        <v>2</v>
      </c>
      <c r="D52" s="2" t="s">
        <v>20</v>
      </c>
      <c r="E52" s="2" t="s">
        <v>71</v>
      </c>
      <c r="F52" s="3" t="s">
        <v>13</v>
      </c>
      <c r="G52" s="4">
        <v>0.05</v>
      </c>
      <c r="H52" s="4">
        <v>0.55000000000000004</v>
      </c>
      <c r="I52" s="4"/>
    </row>
    <row r="53" spans="1:9" s="5" customFormat="1">
      <c r="A53" s="2" t="s">
        <v>14</v>
      </c>
      <c r="B53" s="2" t="s">
        <v>73</v>
      </c>
      <c r="C53" s="2">
        <v>15</v>
      </c>
      <c r="D53" s="2" t="s">
        <v>11</v>
      </c>
      <c r="E53" s="2" t="s">
        <v>71</v>
      </c>
      <c r="F53" s="2" t="s">
        <v>13</v>
      </c>
      <c r="G53" s="4">
        <v>5.2359999999999997E-2</v>
      </c>
      <c r="H53" s="4">
        <v>0.44</v>
      </c>
      <c r="I53" s="4"/>
    </row>
    <row r="54" spans="1:9" s="5" customFormat="1">
      <c r="A54" s="5" t="s">
        <v>9</v>
      </c>
      <c r="B54" s="5" t="s">
        <v>74</v>
      </c>
      <c r="C54" s="5">
        <v>1345</v>
      </c>
      <c r="D54" s="5" t="s">
        <v>11</v>
      </c>
      <c r="E54" s="5" t="s">
        <v>75</v>
      </c>
      <c r="F54" s="7" t="s">
        <v>13</v>
      </c>
      <c r="G54" s="6">
        <v>5.6340000000000001E-2</v>
      </c>
      <c r="H54" s="6">
        <v>0.24741210710128056</v>
      </c>
      <c r="I54" s="6"/>
    </row>
    <row r="55" spans="1:9" s="5" customFormat="1">
      <c r="A55" s="5" t="s">
        <v>9</v>
      </c>
      <c r="B55" s="5" t="s">
        <v>76</v>
      </c>
      <c r="C55" s="5">
        <v>1</v>
      </c>
      <c r="D55" s="5" t="s">
        <v>20</v>
      </c>
      <c r="E55" s="5" t="s">
        <v>75</v>
      </c>
      <c r="F55" s="7" t="s">
        <v>13</v>
      </c>
      <c r="G55" s="6">
        <v>7.0918615384615385E-2</v>
      </c>
      <c r="H55" s="6"/>
      <c r="I55" s="6"/>
    </row>
    <row r="56" spans="1:9" s="5" customFormat="1">
      <c r="A56" s="5" t="s">
        <v>9</v>
      </c>
      <c r="B56" s="5" t="s">
        <v>77</v>
      </c>
      <c r="C56" s="5">
        <v>1</v>
      </c>
      <c r="D56" s="5" t="s">
        <v>20</v>
      </c>
      <c r="E56" s="5" t="s">
        <v>75</v>
      </c>
      <c r="F56" s="7" t="s">
        <v>13</v>
      </c>
      <c r="G56" s="6">
        <v>7.8094903846153835E-2</v>
      </c>
      <c r="H56" s="6"/>
      <c r="I56" s="6"/>
    </row>
    <row r="57" spans="1:9" s="5" customFormat="1">
      <c r="A57" s="2" t="s">
        <v>18</v>
      </c>
      <c r="B57" s="2" t="s">
        <v>78</v>
      </c>
      <c r="C57" s="2">
        <v>2463</v>
      </c>
      <c r="D57" s="2" t="s">
        <v>11</v>
      </c>
      <c r="E57" s="2" t="s">
        <v>79</v>
      </c>
      <c r="F57" s="2" t="s">
        <v>13</v>
      </c>
      <c r="G57" s="4">
        <v>7.0065000000000002E-2</v>
      </c>
      <c r="H57" s="4">
        <v>0.42</v>
      </c>
      <c r="I57" s="4">
        <v>3.5000000000000003E-2</v>
      </c>
    </row>
    <row r="58" spans="1:9" s="5" customFormat="1">
      <c r="A58" s="2" t="s">
        <v>9</v>
      </c>
      <c r="B58" s="2" t="s">
        <v>80</v>
      </c>
      <c r="C58" s="2">
        <f>137+295+15+19+58+84</f>
        <v>608</v>
      </c>
      <c r="D58" s="2" t="s">
        <v>11</v>
      </c>
      <c r="E58" s="2" t="s">
        <v>79</v>
      </c>
      <c r="F58" s="3" t="s">
        <v>13</v>
      </c>
      <c r="G58" s="4">
        <v>8.7378333333333336E-2</v>
      </c>
      <c r="H58" s="4">
        <v>0.45200000000000001</v>
      </c>
      <c r="I58" s="4"/>
    </row>
    <row r="59" spans="1:9" s="5" customFormat="1">
      <c r="A59" s="2" t="s">
        <v>9</v>
      </c>
      <c r="B59" s="2" t="s">
        <v>78</v>
      </c>
      <c r="C59" s="2">
        <f>7+16+19</f>
        <v>42</v>
      </c>
      <c r="D59" s="2" t="s">
        <v>11</v>
      </c>
      <c r="E59" s="2" t="s">
        <v>79</v>
      </c>
      <c r="F59" s="3" t="s">
        <v>13</v>
      </c>
      <c r="G59" s="4">
        <v>7.0918615384615385E-2</v>
      </c>
      <c r="H59" s="4"/>
      <c r="I59" s="4"/>
    </row>
    <row r="60" spans="1:9" s="5" customFormat="1">
      <c r="A60" s="2" t="s">
        <v>18</v>
      </c>
      <c r="B60" s="2" t="s">
        <v>81</v>
      </c>
      <c r="C60" s="2">
        <v>2</v>
      </c>
      <c r="D60" s="2" t="s">
        <v>20</v>
      </c>
      <c r="E60" s="2" t="s">
        <v>79</v>
      </c>
      <c r="F60" s="2" t="s">
        <v>13</v>
      </c>
      <c r="G60" s="4">
        <v>8.3254600000000012E-2</v>
      </c>
      <c r="H60" s="4"/>
      <c r="I60" s="4">
        <v>3.7999999999999999E-2</v>
      </c>
    </row>
    <row r="61" spans="1:9" s="5" customFormat="1">
      <c r="A61" s="5" t="s">
        <v>18</v>
      </c>
      <c r="B61" s="5" t="s">
        <v>82</v>
      </c>
      <c r="C61" s="5">
        <v>5</v>
      </c>
      <c r="D61" s="5" t="s">
        <v>20</v>
      </c>
      <c r="E61" s="5" t="s">
        <v>83</v>
      </c>
      <c r="F61" s="5" t="s">
        <v>13</v>
      </c>
      <c r="G61" s="6">
        <v>5.9519999999999997E-2</v>
      </c>
      <c r="H61" s="6"/>
      <c r="I61" s="6">
        <v>2.8000000000000001E-2</v>
      </c>
    </row>
    <row r="62" spans="1:9" s="5" customFormat="1">
      <c r="A62" s="5" t="s">
        <v>16</v>
      </c>
      <c r="B62" s="5" t="s">
        <v>83</v>
      </c>
      <c r="C62" s="5">
        <v>4</v>
      </c>
      <c r="D62" s="5" t="s">
        <v>11</v>
      </c>
      <c r="E62" s="5" t="s">
        <v>83</v>
      </c>
      <c r="F62" s="5" t="s">
        <v>13</v>
      </c>
      <c r="G62" s="6">
        <f>0.091*0.353</f>
        <v>3.2122999999999999E-2</v>
      </c>
      <c r="H62" s="6">
        <v>0.62</v>
      </c>
      <c r="I62" s="6"/>
    </row>
    <row r="63" spans="1:9" s="5" customFormat="1">
      <c r="A63" s="5" t="s">
        <v>60</v>
      </c>
      <c r="B63" s="5" t="s">
        <v>83</v>
      </c>
      <c r="C63" s="5">
        <v>13</v>
      </c>
      <c r="D63" s="5" t="s">
        <v>11</v>
      </c>
      <c r="E63" s="5" t="s">
        <v>83</v>
      </c>
      <c r="F63" s="5" t="s">
        <v>13</v>
      </c>
      <c r="G63" s="6">
        <v>2.5609657194366871E-2</v>
      </c>
      <c r="H63" s="6">
        <v>0.59047175724568035</v>
      </c>
      <c r="I63" s="6"/>
    </row>
    <row r="64" spans="1:9" s="5" customFormat="1">
      <c r="A64" s="2" t="s">
        <v>18</v>
      </c>
      <c r="B64" s="2" t="s">
        <v>84</v>
      </c>
      <c r="C64" s="2">
        <v>5</v>
      </c>
      <c r="D64" s="2" t="s">
        <v>20</v>
      </c>
      <c r="E64" s="2" t="s">
        <v>85</v>
      </c>
      <c r="F64" s="2" t="s">
        <v>13</v>
      </c>
      <c r="G64" s="4">
        <v>9.4771999999999995E-2</v>
      </c>
      <c r="H64" s="4"/>
      <c r="I64" s="4">
        <v>4.7E-2</v>
      </c>
    </row>
    <row r="65" spans="1:12" s="5" customFormat="1">
      <c r="A65" s="2" t="s">
        <v>16</v>
      </c>
      <c r="B65" s="2" t="s">
        <v>85</v>
      </c>
      <c r="C65" s="2">
        <v>3</v>
      </c>
      <c r="D65" s="2" t="s">
        <v>11</v>
      </c>
      <c r="E65" s="2" t="s">
        <v>85</v>
      </c>
      <c r="F65" s="2" t="s">
        <v>13</v>
      </c>
      <c r="G65" s="4">
        <f>0.816*0.22*0.6</f>
        <v>0.10771199999999999</v>
      </c>
      <c r="H65" s="4">
        <v>0.44</v>
      </c>
      <c r="I65" s="4"/>
    </row>
    <row r="66" spans="1:12" s="5" customFormat="1">
      <c r="A66" s="5" t="s">
        <v>86</v>
      </c>
      <c r="B66" s="5" t="s">
        <v>87</v>
      </c>
      <c r="C66" s="5">
        <v>88</v>
      </c>
      <c r="D66" s="5" t="s">
        <v>11</v>
      </c>
      <c r="E66" s="5" t="s">
        <v>88</v>
      </c>
      <c r="F66" s="7" t="s">
        <v>89</v>
      </c>
      <c r="G66" s="6"/>
      <c r="H66" s="6">
        <v>0.22727039704713814</v>
      </c>
      <c r="I66" s="6"/>
      <c r="J66" s="6">
        <f>MEDIAN(G67:G87,G89)</f>
        <v>9.8619149999999989E-2</v>
      </c>
      <c r="K66" s="6">
        <f>MEDIAN(H66,H68,H71,H73,H76:H78,H80,H83:H84,H86,H88:H90)</f>
        <v>0.58299999999999996</v>
      </c>
      <c r="L66" s="6">
        <f>MEDIAN(I70,I72,I74,I81:I82,I85)</f>
        <v>6.5000000000000002E-2</v>
      </c>
    </row>
    <row r="67" spans="1:12" s="5" customFormat="1">
      <c r="A67" s="2" t="s">
        <v>9</v>
      </c>
      <c r="B67" s="2" t="s">
        <v>90</v>
      </c>
      <c r="C67" s="2">
        <v>5</v>
      </c>
      <c r="D67" s="2" t="s">
        <v>20</v>
      </c>
      <c r="E67" s="2" t="s">
        <v>91</v>
      </c>
      <c r="F67" s="3" t="s">
        <v>89</v>
      </c>
      <c r="G67" s="4">
        <v>4.7E-2</v>
      </c>
      <c r="H67" s="4"/>
      <c r="I67" s="4"/>
      <c r="J67" s="5">
        <f>QUARTILE(G66:G90, 1)</f>
        <v>6.2289500000000012E-2</v>
      </c>
      <c r="K67" s="5">
        <f t="shared" ref="K67:L67" si="2">QUARTILE(H66:H90, 1)</f>
        <v>0.47749999999999998</v>
      </c>
      <c r="L67" s="5">
        <f t="shared" si="2"/>
        <v>5.0250000000000003E-2</v>
      </c>
    </row>
    <row r="68" spans="1:12" s="5" customFormat="1">
      <c r="A68" s="5" t="s">
        <v>14</v>
      </c>
      <c r="B68" s="5" t="s">
        <v>92</v>
      </c>
      <c r="C68" s="5">
        <v>8</v>
      </c>
      <c r="D68" s="5" t="s">
        <v>11</v>
      </c>
      <c r="E68" s="5" t="s">
        <v>93</v>
      </c>
      <c r="F68" s="5" t="s">
        <v>89</v>
      </c>
      <c r="G68" s="6">
        <v>7.7400000000000024E-2</v>
      </c>
      <c r="H68" s="6">
        <v>0.6</v>
      </c>
      <c r="I68" s="6"/>
      <c r="J68" s="5">
        <f>QUARTILE(G66:G90, 3)</f>
        <v>0.12248447500000001</v>
      </c>
      <c r="K68" s="5">
        <f t="shared" ref="K68:L68" si="3">QUARTILE(H66:H90, 3)</f>
        <v>0.70540000000000003</v>
      </c>
      <c r="L68" s="5">
        <f t="shared" si="3"/>
        <v>8.2000000000000003E-2</v>
      </c>
    </row>
    <row r="69" spans="1:12" s="5" customFormat="1">
      <c r="A69" s="5" t="s">
        <v>9</v>
      </c>
      <c r="B69" s="5" t="s">
        <v>92</v>
      </c>
      <c r="C69" s="5">
        <v>2</v>
      </c>
      <c r="D69" s="5" t="s">
        <v>20</v>
      </c>
      <c r="E69" s="5" t="s">
        <v>93</v>
      </c>
      <c r="F69" s="7" t="s">
        <v>89</v>
      </c>
      <c r="G69" s="6">
        <v>0.111</v>
      </c>
      <c r="H69" s="6"/>
      <c r="I69" s="6"/>
    </row>
    <row r="70" spans="1:12" s="5" customFormat="1">
      <c r="A70" s="5" t="s">
        <v>18</v>
      </c>
      <c r="B70" s="5" t="s">
        <v>94</v>
      </c>
      <c r="C70" s="5">
        <v>2</v>
      </c>
      <c r="D70" s="5" t="s">
        <v>20</v>
      </c>
      <c r="E70" s="5" t="s">
        <v>93</v>
      </c>
      <c r="F70" s="7" t="s">
        <v>89</v>
      </c>
      <c r="G70" s="6">
        <v>0.17681340000000001</v>
      </c>
      <c r="H70" s="6"/>
      <c r="I70" s="6">
        <v>8.5000000000000006E-2</v>
      </c>
    </row>
    <row r="71" spans="1:12" s="5" customFormat="1">
      <c r="A71" s="5" t="s">
        <v>31</v>
      </c>
      <c r="B71" s="5" t="s">
        <v>95</v>
      </c>
      <c r="C71" s="5">
        <v>8</v>
      </c>
      <c r="D71" s="5" t="s">
        <v>11</v>
      </c>
      <c r="E71" s="5" t="s">
        <v>93</v>
      </c>
      <c r="F71" s="5" t="s">
        <v>89</v>
      </c>
      <c r="G71" s="6">
        <v>0.105</v>
      </c>
      <c r="H71" s="6">
        <v>0.435</v>
      </c>
      <c r="I71" s="6"/>
    </row>
    <row r="72" spans="1:12" s="5" customFormat="1">
      <c r="A72" s="5" t="s">
        <v>18</v>
      </c>
      <c r="B72" s="5" t="s">
        <v>96</v>
      </c>
      <c r="C72" s="5">
        <v>2</v>
      </c>
      <c r="D72" s="5" t="s">
        <v>20</v>
      </c>
      <c r="E72" s="5" t="s">
        <v>93</v>
      </c>
      <c r="F72" s="7" t="s">
        <v>89</v>
      </c>
      <c r="G72" s="6">
        <v>0.11682189999999999</v>
      </c>
      <c r="H72" s="6"/>
      <c r="I72" s="6">
        <v>5.7000000000000002E-2</v>
      </c>
    </row>
    <row r="73" spans="1:12" s="5" customFormat="1">
      <c r="A73" s="5" t="s">
        <v>14</v>
      </c>
      <c r="B73" s="5" t="s">
        <v>97</v>
      </c>
      <c r="C73" s="5">
        <v>4</v>
      </c>
      <c r="D73" s="5" t="s">
        <v>11</v>
      </c>
      <c r="E73" s="5" t="s">
        <v>93</v>
      </c>
      <c r="F73" s="5" t="s">
        <v>89</v>
      </c>
      <c r="G73" s="6">
        <v>4.7502000000000003E-2</v>
      </c>
      <c r="H73" s="6">
        <v>0.61</v>
      </c>
      <c r="I73" s="6"/>
    </row>
    <row r="74" spans="1:12" s="5" customFormat="1">
      <c r="A74" s="5" t="s">
        <v>18</v>
      </c>
      <c r="B74" s="5" t="s">
        <v>98</v>
      </c>
      <c r="C74" s="5">
        <v>2</v>
      </c>
      <c r="D74" s="5" t="s">
        <v>20</v>
      </c>
      <c r="E74" s="5" t="s">
        <v>93</v>
      </c>
      <c r="F74" s="7" t="s">
        <v>89</v>
      </c>
      <c r="G74" s="6">
        <v>0.1017583</v>
      </c>
      <c r="H74" s="6"/>
      <c r="I74" s="6">
        <v>4.8000000000000001E-2</v>
      </c>
    </row>
    <row r="75" spans="1:12" s="5" customFormat="1">
      <c r="A75" s="5" t="s">
        <v>16</v>
      </c>
      <c r="B75" s="5" t="s">
        <v>93</v>
      </c>
      <c r="C75" s="5">
        <v>2</v>
      </c>
      <c r="D75" s="5" t="s">
        <v>11</v>
      </c>
      <c r="E75" s="5" t="s">
        <v>93</v>
      </c>
      <c r="F75" s="7" t="s">
        <v>89</v>
      </c>
      <c r="G75" s="6">
        <f>0.315*0.37</f>
        <v>0.11655</v>
      </c>
      <c r="H75" s="6"/>
      <c r="I75" s="6"/>
    </row>
    <row r="76" spans="1:12" s="5" customFormat="1">
      <c r="A76" s="2" t="s">
        <v>14</v>
      </c>
      <c r="B76" s="2" t="s">
        <v>99</v>
      </c>
      <c r="C76" s="2">
        <v>5</v>
      </c>
      <c r="D76" s="2" t="s">
        <v>11</v>
      </c>
      <c r="E76" s="2" t="s">
        <v>100</v>
      </c>
      <c r="F76" s="2" t="s">
        <v>89</v>
      </c>
      <c r="G76" s="4">
        <v>6.1425000000000007E-2</v>
      </c>
      <c r="H76" s="4">
        <v>0.5</v>
      </c>
      <c r="I76" s="4"/>
    </row>
    <row r="77" spans="1:12" s="5" customFormat="1">
      <c r="A77" s="2" t="s">
        <v>14</v>
      </c>
      <c r="B77" s="2" t="s">
        <v>101</v>
      </c>
      <c r="C77" s="2">
        <v>3</v>
      </c>
      <c r="D77" s="2" t="s">
        <v>11</v>
      </c>
      <c r="E77" s="2" t="s">
        <v>100</v>
      </c>
      <c r="F77" s="2" t="s">
        <v>89</v>
      </c>
      <c r="G77" s="4">
        <v>4.3740000000000001E-2</v>
      </c>
      <c r="H77" s="4">
        <v>0.64</v>
      </c>
      <c r="I77" s="4"/>
    </row>
    <row r="78" spans="1:12" s="5" customFormat="1">
      <c r="A78" s="5" t="s">
        <v>9</v>
      </c>
      <c r="B78" s="5" t="s">
        <v>102</v>
      </c>
      <c r="C78" s="5">
        <f>30+35+45</f>
        <v>110</v>
      </c>
      <c r="D78" s="5" t="s">
        <v>11</v>
      </c>
      <c r="E78" s="5" t="s">
        <v>103</v>
      </c>
      <c r="F78" s="7" t="s">
        <v>89</v>
      </c>
      <c r="G78" s="6">
        <v>0.13735</v>
      </c>
      <c r="H78" s="6">
        <v>0.56300000000000006</v>
      </c>
      <c r="I78" s="6"/>
    </row>
    <row r="79" spans="1:12" s="5" customFormat="1">
      <c r="A79" s="2" t="s">
        <v>9</v>
      </c>
      <c r="B79" s="2" t="s">
        <v>104</v>
      </c>
      <c r="C79" s="2">
        <v>5</v>
      </c>
      <c r="D79" s="2" t="s">
        <v>20</v>
      </c>
      <c r="E79" s="2" t="s">
        <v>105</v>
      </c>
      <c r="F79" s="3" t="s">
        <v>89</v>
      </c>
      <c r="G79" s="4">
        <v>9.2513999999999999E-2</v>
      </c>
      <c r="H79" s="4"/>
      <c r="I79" s="4"/>
    </row>
    <row r="80" spans="1:12" s="5" customFormat="1">
      <c r="A80" s="2" t="s">
        <v>106</v>
      </c>
      <c r="B80" s="2" t="s">
        <v>107</v>
      </c>
      <c r="C80" s="2">
        <v>5</v>
      </c>
      <c r="D80" s="2" t="s">
        <v>11</v>
      </c>
      <c r="E80" s="2" t="s">
        <v>105</v>
      </c>
      <c r="F80" s="3" t="s">
        <v>89</v>
      </c>
      <c r="G80" s="4">
        <v>4.0095992620299309E-2</v>
      </c>
      <c r="H80" s="4">
        <v>0.79150417619997016</v>
      </c>
      <c r="I80" s="4"/>
    </row>
    <row r="81" spans="1:11" s="5" customFormat="1">
      <c r="A81" s="5" t="s">
        <v>18</v>
      </c>
      <c r="B81" s="5" t="s">
        <v>108</v>
      </c>
      <c r="C81" s="5">
        <v>1</v>
      </c>
      <c r="D81" s="5" t="s">
        <v>20</v>
      </c>
      <c r="E81" s="5" t="s">
        <v>109</v>
      </c>
      <c r="F81" s="7" t="s">
        <v>89</v>
      </c>
      <c r="G81" s="6">
        <v>6.488300000000001E-2</v>
      </c>
      <c r="H81" s="6"/>
      <c r="I81" s="6">
        <v>0.03</v>
      </c>
    </row>
    <row r="82" spans="1:11" s="5" customFormat="1">
      <c r="A82" s="2" t="s">
        <v>18</v>
      </c>
      <c r="B82" s="2" t="s">
        <v>110</v>
      </c>
      <c r="C82" s="2">
        <v>1</v>
      </c>
      <c r="D82" s="2" t="s">
        <v>20</v>
      </c>
      <c r="E82" s="2" t="s">
        <v>111</v>
      </c>
      <c r="F82" s="3" t="s">
        <v>89</v>
      </c>
      <c r="G82" s="4">
        <v>0.15689520000000001</v>
      </c>
      <c r="H82" s="4"/>
      <c r="I82" s="4">
        <v>7.2999999999999995E-2</v>
      </c>
    </row>
    <row r="83" spans="1:11" s="5" customFormat="1">
      <c r="A83" s="2" t="s">
        <v>14</v>
      </c>
      <c r="B83" s="2" t="s">
        <v>112</v>
      </c>
      <c r="C83" s="2">
        <v>8</v>
      </c>
      <c r="D83" s="2" t="s">
        <v>11</v>
      </c>
      <c r="E83" s="2" t="s">
        <v>111</v>
      </c>
      <c r="F83" s="2" t="s">
        <v>89</v>
      </c>
      <c r="G83" s="4">
        <v>8.0189999999999997E-2</v>
      </c>
      <c r="H83" s="4">
        <v>0.46</v>
      </c>
      <c r="I83" s="4"/>
    </row>
    <row r="84" spans="1:11" s="5" customFormat="1">
      <c r="A84" s="2" t="s">
        <v>16</v>
      </c>
      <c r="B84" s="2" t="s">
        <v>111</v>
      </c>
      <c r="C84" s="2">
        <v>2</v>
      </c>
      <c r="D84" s="2" t="s">
        <v>11</v>
      </c>
      <c r="E84" s="2" t="s">
        <v>111</v>
      </c>
      <c r="F84" s="3" t="s">
        <v>89</v>
      </c>
      <c r="G84" s="4">
        <f>0.308*0.54</f>
        <v>0.16632</v>
      </c>
      <c r="H84" s="4">
        <v>0.47</v>
      </c>
      <c r="I84" s="4"/>
    </row>
    <row r="85" spans="1:11" s="5" customFormat="1">
      <c r="A85" s="2" t="s">
        <v>18</v>
      </c>
      <c r="B85" s="2" t="s">
        <v>113</v>
      </c>
      <c r="C85" s="2">
        <v>1</v>
      </c>
      <c r="D85" s="2" t="s">
        <v>20</v>
      </c>
      <c r="E85" s="2" t="s">
        <v>111</v>
      </c>
      <c r="F85" s="3" t="s">
        <v>89</v>
      </c>
      <c r="G85" s="4">
        <v>0.18556119999999998</v>
      </c>
      <c r="H85" s="4"/>
      <c r="I85" s="4">
        <v>8.6999999999999994E-2</v>
      </c>
    </row>
    <row r="86" spans="1:11" s="5" customFormat="1">
      <c r="A86" s="5" t="s">
        <v>9</v>
      </c>
      <c r="B86" s="5" t="s">
        <v>114</v>
      </c>
      <c r="C86" s="5">
        <f>239+24</f>
        <v>263</v>
      </c>
      <c r="D86" s="5" t="s">
        <v>11</v>
      </c>
      <c r="E86" s="5" t="s">
        <v>115</v>
      </c>
      <c r="F86" s="7" t="s">
        <v>89</v>
      </c>
      <c r="G86" s="6">
        <v>9.5479999999999995E-2</v>
      </c>
      <c r="H86" s="6">
        <v>0.56599999999999995</v>
      </c>
      <c r="I86" s="6"/>
    </row>
    <row r="87" spans="1:11" s="5" customFormat="1">
      <c r="A87" s="2" t="s">
        <v>9</v>
      </c>
      <c r="B87" s="2" t="s">
        <v>116</v>
      </c>
      <c r="C87" s="2">
        <f>23+14</f>
        <v>37</v>
      </c>
      <c r="D87" s="2" t="s">
        <v>11</v>
      </c>
      <c r="E87" s="2" t="s">
        <v>117</v>
      </c>
      <c r="F87" s="3" t="s">
        <v>89</v>
      </c>
      <c r="G87" s="4">
        <v>0.12437200000000001</v>
      </c>
      <c r="H87" s="4"/>
      <c r="I87" s="4"/>
    </row>
    <row r="88" spans="1:11" s="5" customFormat="1">
      <c r="A88" s="5" t="s">
        <v>141</v>
      </c>
      <c r="B88" s="5" t="s">
        <v>118</v>
      </c>
      <c r="C88" s="5">
        <v>67</v>
      </c>
      <c r="D88" s="5" t="s">
        <v>11</v>
      </c>
      <c r="E88" s="5" t="s">
        <v>119</v>
      </c>
      <c r="F88" s="7" t="s">
        <v>89</v>
      </c>
      <c r="G88" s="6"/>
      <c r="H88" s="6">
        <v>0.72719999999999996</v>
      </c>
      <c r="I88" s="6"/>
    </row>
    <row r="89" spans="1:11" s="5" customFormat="1">
      <c r="A89" s="5" t="s">
        <v>60</v>
      </c>
      <c r="B89" s="5" t="s">
        <v>120</v>
      </c>
      <c r="C89" s="5">
        <v>9</v>
      </c>
      <c r="D89" s="5" t="s">
        <v>11</v>
      </c>
      <c r="E89" s="5" t="s">
        <v>119</v>
      </c>
      <c r="F89" s="7" t="s">
        <v>89</v>
      </c>
      <c r="G89" s="6">
        <v>2.6458486918331678E-2</v>
      </c>
      <c r="H89" s="6">
        <v>0.74260901636164334</v>
      </c>
      <c r="I89" s="6"/>
    </row>
    <row r="90" spans="1:11" s="5" customFormat="1">
      <c r="A90" s="2" t="s">
        <v>121</v>
      </c>
      <c r="B90" s="2" t="s">
        <v>122</v>
      </c>
      <c r="C90" s="2">
        <v>25</v>
      </c>
      <c r="D90" s="2" t="s">
        <v>11</v>
      </c>
      <c r="E90" s="2" t="s">
        <v>123</v>
      </c>
      <c r="F90" s="2" t="s">
        <v>124</v>
      </c>
      <c r="G90" s="4"/>
      <c r="H90" s="4">
        <v>0.89504373177842567</v>
      </c>
      <c r="I90" s="4"/>
    </row>
    <row r="91" spans="1:11" s="5" customFormat="1">
      <c r="A91" s="5" t="s">
        <v>14</v>
      </c>
      <c r="B91" s="5" t="s">
        <v>125</v>
      </c>
      <c r="C91" s="5">
        <v>4</v>
      </c>
      <c r="D91" s="5" t="s">
        <v>11</v>
      </c>
      <c r="E91" s="5" t="s">
        <v>126</v>
      </c>
      <c r="F91" s="5" t="s">
        <v>127</v>
      </c>
      <c r="G91" s="6">
        <v>1.1285999999999996E-2</v>
      </c>
      <c r="H91" s="6">
        <v>0.24</v>
      </c>
      <c r="I91" s="6"/>
      <c r="J91" s="6">
        <f>MEDIAN(G91:G94)</f>
        <v>8.9918293163796358E-3</v>
      </c>
      <c r="K91" s="6">
        <f>MEDIAN(H91:H94)</f>
        <v>0.35757059648666145</v>
      </c>
    </row>
    <row r="92" spans="1:11" s="5" customFormat="1">
      <c r="A92" s="5" t="s">
        <v>60</v>
      </c>
      <c r="B92" s="5" t="s">
        <v>126</v>
      </c>
      <c r="C92" s="5">
        <v>7</v>
      </c>
      <c r="D92" s="5" t="s">
        <v>11</v>
      </c>
      <c r="E92" s="5" t="s">
        <v>126</v>
      </c>
      <c r="F92" s="7" t="s">
        <v>127</v>
      </c>
      <c r="G92" s="6">
        <v>6.6976586327592768E-3</v>
      </c>
      <c r="H92" s="6">
        <v>0.41014119297332297</v>
      </c>
      <c r="I92" s="6"/>
      <c r="J92" s="5">
        <f>QUARTILE(G91:G94, 1)</f>
        <v>6.6232439745694573E-3</v>
      </c>
      <c r="K92" s="5">
        <f>QUARTILE(H91:H94, 1)</f>
        <v>0.28875000000000001</v>
      </c>
    </row>
    <row r="93" spans="1:11" s="5" customFormat="1">
      <c r="A93" s="2" t="s">
        <v>60</v>
      </c>
      <c r="B93" s="2" t="s">
        <v>136</v>
      </c>
      <c r="C93" s="2">
        <v>7</v>
      </c>
      <c r="D93" s="2" t="s">
        <v>11</v>
      </c>
      <c r="E93" s="2" t="s">
        <v>136</v>
      </c>
      <c r="F93" s="3" t="s">
        <v>127</v>
      </c>
      <c r="G93" s="2">
        <v>6.4000000000000003E-3</v>
      </c>
      <c r="H93" s="2">
        <v>0.30499999999999999</v>
      </c>
      <c r="I93" s="4"/>
      <c r="J93" s="5">
        <f>QUARTILE(G91:G94, 3)</f>
        <v>1.1639499999999997E-2</v>
      </c>
      <c r="K93" s="5">
        <f>QUARTILE(H91:H94, 3)</f>
        <v>0.41835589472999224</v>
      </c>
    </row>
    <row r="94" spans="1:11" s="5" customFormat="1">
      <c r="A94" s="5" t="s">
        <v>60</v>
      </c>
      <c r="B94" s="5" t="s">
        <v>138</v>
      </c>
      <c r="C94" s="5">
        <v>7</v>
      </c>
      <c r="D94" s="5" t="s">
        <v>11</v>
      </c>
      <c r="E94" s="5" t="s">
        <v>138</v>
      </c>
      <c r="F94" s="7" t="s">
        <v>127</v>
      </c>
      <c r="G94" s="5">
        <v>1.2699999999999999E-2</v>
      </c>
      <c r="H94" s="5">
        <v>0.443</v>
      </c>
      <c r="I94" s="6"/>
    </row>
    <row r="95" spans="1:11" s="5" customFormat="1">
      <c r="A95" s="2" t="s">
        <v>16</v>
      </c>
      <c r="B95" s="2" t="s">
        <v>128</v>
      </c>
      <c r="C95" s="2">
        <v>3</v>
      </c>
      <c r="D95" s="2" t="s">
        <v>11</v>
      </c>
      <c r="E95" s="2" t="s">
        <v>128</v>
      </c>
      <c r="F95" s="3" t="s">
        <v>129</v>
      </c>
      <c r="G95" s="4">
        <f>0.038*0.5</f>
        <v>1.9E-2</v>
      </c>
      <c r="H95" s="4"/>
      <c r="I95" s="4"/>
      <c r="J95" s="6">
        <f>MEDIAN(G95:G96)</f>
        <v>1.2886813067305615E-2</v>
      </c>
    </row>
    <row r="96" spans="1:11" s="5" customFormat="1">
      <c r="A96" s="2" t="s">
        <v>60</v>
      </c>
      <c r="B96" s="2" t="s">
        <v>128</v>
      </c>
      <c r="C96" s="2">
        <v>6</v>
      </c>
      <c r="D96" s="2" t="s">
        <v>11</v>
      </c>
      <c r="E96" s="2" t="s">
        <v>128</v>
      </c>
      <c r="F96" s="3" t="s">
        <v>129</v>
      </c>
      <c r="G96" s="4">
        <v>6.7736261346112298E-3</v>
      </c>
      <c r="H96" s="4">
        <v>0.78132293050210011</v>
      </c>
      <c r="I96" s="4"/>
    </row>
    <row r="97" spans="7:9" s="5" customFormat="1">
      <c r="G97" s="6"/>
      <c r="H97" s="6"/>
      <c r="I97" s="6"/>
    </row>
  </sheetData>
  <pageMargins left="0.7" right="0.7" top="0.75" bottom="0.75" header="0.3" footer="0.3"/>
  <pageSetup scale="48" orientation="portrait" horizontalDpi="0" verticalDpi="0"/>
  <headerFooter>
    <oddHeader>&amp;A</oddHeader>
    <oddFooter>&amp;LCaitlin Meadows&amp;CPage 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16093-DE7B-4D4D-8FDA-F5BF1106D2F3}">
  <dimension ref="A1:J12"/>
  <sheetViews>
    <sheetView workbookViewId="0">
      <selection activeCell="M3" sqref="M3"/>
    </sheetView>
  </sheetViews>
  <sheetFormatPr baseColWidth="10" defaultRowHeight="16"/>
  <sheetData>
    <row r="1" spans="1:10">
      <c r="A1" t="s">
        <v>156</v>
      </c>
      <c r="E1">
        <f>AVERAGE(0.121, 0.197)</f>
        <v>0.159</v>
      </c>
      <c r="G1" t="s">
        <v>157</v>
      </c>
      <c r="J1" t="s">
        <v>166</v>
      </c>
    </row>
    <row r="2" spans="1:10">
      <c r="A2">
        <f>1-(0.18*(1/0.859)*0.313*0.145+(1-(1/0.859)*0.18)*0.313)</f>
        <v>0.74307764842840518</v>
      </c>
      <c r="F2" t="s">
        <v>158</v>
      </c>
      <c r="G2">
        <f>0.128-0.033</f>
        <v>9.5000000000000001E-2</v>
      </c>
      <c r="I2" t="s">
        <v>29</v>
      </c>
      <c r="J2">
        <f>1-0.317</f>
        <v>0.68300000000000005</v>
      </c>
    </row>
    <row r="3" spans="1:10">
      <c r="A3">
        <f>1-(0.532-0.033+0.128)</f>
        <v>0.373</v>
      </c>
      <c r="F3" t="s">
        <v>159</v>
      </c>
      <c r="G3">
        <f>0.36-0.072</f>
        <v>0.28799999999999998</v>
      </c>
      <c r="I3" t="s">
        <v>167</v>
      </c>
      <c r="J3">
        <f>1-0.541</f>
        <v>0.45899999999999996</v>
      </c>
    </row>
    <row r="4" spans="1:10">
      <c r="A4">
        <f>1-(1/(0.159*0.853*1/0.097*1/0.541) + (1-1/(0.853*1/0.097*1/0.541))*0.541)</f>
        <v>0.10536111587663222</v>
      </c>
      <c r="C4">
        <f>AVERAGE(A2:A7)</f>
        <v>0.31790646071750622</v>
      </c>
      <c r="F4" t="s">
        <v>160</v>
      </c>
      <c r="G4">
        <f>0.408-0.065</f>
        <v>0.34299999999999997</v>
      </c>
    </row>
    <row r="5" spans="1:10">
      <c r="A5">
        <f>1-(0.482-0.063+0.408)</f>
        <v>0.17300000000000004</v>
      </c>
      <c r="F5" t="s">
        <v>161</v>
      </c>
      <c r="G5">
        <f>0.513-0.076</f>
        <v>0.437</v>
      </c>
      <c r="I5" t="s">
        <v>19</v>
      </c>
      <c r="J5">
        <f>1-0.699</f>
        <v>0.30100000000000005</v>
      </c>
    </row>
    <row r="6" spans="1:10">
      <c r="A6">
        <f>1-(0.452-0.076+0.513)</f>
        <v>0.11099999999999999</v>
      </c>
      <c r="F6" t="s">
        <v>162</v>
      </c>
      <c r="G6">
        <f>0.305-0.046</f>
        <v>0.25900000000000001</v>
      </c>
      <c r="I6" t="s">
        <v>168</v>
      </c>
      <c r="J6">
        <f>1-0.766</f>
        <v>0.23399999999999999</v>
      </c>
    </row>
    <row r="7" spans="1:10">
      <c r="A7">
        <f>1-(0.339-0.046+0.305)</f>
        <v>0.40199999999999991</v>
      </c>
      <c r="F7" t="s">
        <v>61</v>
      </c>
      <c r="G7">
        <f>(1/0.141)*0.039 - (1/0.141)*0.039*0.191</f>
        <v>0.22376595744680852</v>
      </c>
      <c r="I7" t="s">
        <v>169</v>
      </c>
      <c r="J7">
        <f>1-0.706</f>
        <v>0.29400000000000004</v>
      </c>
    </row>
    <row r="9" spans="1:10">
      <c r="F9" t="s">
        <v>163</v>
      </c>
      <c r="G9">
        <f>(1/0.204)*0.047 - 1/0.85*0.047</f>
        <v>0.17509803921568629</v>
      </c>
    </row>
    <row r="10" spans="1:10">
      <c r="F10" t="s">
        <v>92</v>
      </c>
      <c r="G10">
        <f>(1/0.22)*0.111 - (1/0.905)*0.111</f>
        <v>0.38189352084379713</v>
      </c>
    </row>
    <row r="11" spans="1:10">
      <c r="F11" t="s">
        <v>164</v>
      </c>
      <c r="G11">
        <f>0.437-0.107</f>
        <v>0.33</v>
      </c>
    </row>
    <row r="12" spans="1:10">
      <c r="F12" t="s">
        <v>165</v>
      </c>
      <c r="G12">
        <f>0.372-0.069</f>
        <v>0.30299999999999999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2931F-87B1-404E-AAFF-9F21B48DB556}">
  <sheetPr>
    <pageSetUpPr fitToPage="1"/>
  </sheetPr>
  <dimension ref="A1:G11"/>
  <sheetViews>
    <sheetView workbookViewId="0">
      <selection activeCell="A9" sqref="A9:C9"/>
    </sheetView>
  </sheetViews>
  <sheetFormatPr baseColWidth="10" defaultRowHeight="16"/>
  <cols>
    <col min="1" max="1" width="15.6640625" bestFit="1" customWidth="1"/>
    <col min="2" max="2" width="15.1640625" customWidth="1"/>
    <col min="3" max="3" width="18.5" customWidth="1"/>
    <col min="6" max="6" width="19.83203125" bestFit="1" customWidth="1"/>
  </cols>
  <sheetData>
    <row r="1" spans="1:7">
      <c r="B1" s="13" t="s">
        <v>133</v>
      </c>
      <c r="C1" s="13"/>
      <c r="D1" s="8" t="s">
        <v>134</v>
      </c>
      <c r="E1" s="8"/>
    </row>
    <row r="2" spans="1:7">
      <c r="A2" s="9" t="s">
        <v>4</v>
      </c>
      <c r="B2" s="9" t="s">
        <v>6</v>
      </c>
      <c r="C2" s="9" t="s">
        <v>7</v>
      </c>
      <c r="D2" s="9" t="s">
        <v>130</v>
      </c>
      <c r="E2" s="9" t="s">
        <v>131</v>
      </c>
      <c r="F2" s="9" t="s">
        <v>139</v>
      </c>
      <c r="G2" s="9" t="s">
        <v>0</v>
      </c>
    </row>
    <row r="3" spans="1:7">
      <c r="A3" t="s">
        <v>132</v>
      </c>
      <c r="B3">
        <v>6.7000000000000002E-3</v>
      </c>
      <c r="C3">
        <v>0.41</v>
      </c>
      <c r="D3">
        <v>1.01E-2</v>
      </c>
      <c r="E3">
        <v>-0.128</v>
      </c>
      <c r="F3" t="s">
        <v>135</v>
      </c>
    </row>
    <row r="4" spans="1:7">
      <c r="A4" t="s">
        <v>136</v>
      </c>
      <c r="B4">
        <v>6.4000000000000003E-3</v>
      </c>
      <c r="C4">
        <v>0.30499999999999999</v>
      </c>
      <c r="D4">
        <v>1.9999999999999999E-6</v>
      </c>
      <c r="E4">
        <v>2.9207000000000001</v>
      </c>
      <c r="F4" t="s">
        <v>135</v>
      </c>
    </row>
    <row r="5" spans="1:7">
      <c r="A5" t="s">
        <v>128</v>
      </c>
      <c r="B5">
        <v>6.7999999999999996E-3</v>
      </c>
      <c r="C5">
        <v>0.78100000000000003</v>
      </c>
      <c r="D5">
        <v>9.0000000000000006E-5</v>
      </c>
      <c r="E5">
        <v>1.8404</v>
      </c>
      <c r="F5" t="s">
        <v>137</v>
      </c>
    </row>
    <row r="6" spans="1:7">
      <c r="A6" t="s">
        <v>119</v>
      </c>
      <c r="B6">
        <v>2.5999999999999999E-2</v>
      </c>
      <c r="C6">
        <v>0.74299999999999999</v>
      </c>
      <c r="D6">
        <v>1E-4</v>
      </c>
      <c r="E6">
        <v>1.9325000000000001</v>
      </c>
      <c r="F6" t="s">
        <v>135</v>
      </c>
    </row>
    <row r="7" spans="1:7">
      <c r="A7" t="s">
        <v>52</v>
      </c>
      <c r="B7">
        <v>3.15E-2</v>
      </c>
      <c r="C7">
        <v>0.47299999999999998</v>
      </c>
      <c r="D7">
        <v>2.0000000000000002E-5</v>
      </c>
      <c r="E7">
        <v>2.4895999999999998</v>
      </c>
      <c r="F7" t="s">
        <v>137</v>
      </c>
    </row>
    <row r="8" spans="1:7">
      <c r="A8" t="s">
        <v>107</v>
      </c>
      <c r="B8">
        <v>0.04</v>
      </c>
      <c r="C8">
        <v>0.79149999999999998</v>
      </c>
      <c r="D8">
        <v>8.4099999999999994E-2</v>
      </c>
      <c r="E8">
        <v>-0.23699999999999999</v>
      </c>
      <c r="F8" t="s">
        <v>135</v>
      </c>
    </row>
    <row r="9" spans="1:7">
      <c r="A9" t="s">
        <v>138</v>
      </c>
      <c r="B9">
        <v>1.2699999999999999E-2</v>
      </c>
      <c r="C9">
        <v>0.443</v>
      </c>
      <c r="D9">
        <v>1.0000000000000001E-5</v>
      </c>
      <c r="E9">
        <v>2.6960000000000002</v>
      </c>
      <c r="F9" t="s">
        <v>135</v>
      </c>
    </row>
    <row r="10" spans="1:7">
      <c r="A10" t="s">
        <v>83</v>
      </c>
      <c r="B10">
        <v>2.5600000000000001E-2</v>
      </c>
      <c r="C10">
        <v>0.59699999999999998</v>
      </c>
      <c r="D10">
        <v>9.7000000000000003E-3</v>
      </c>
      <c r="E10">
        <v>1.1780999999999999</v>
      </c>
      <c r="F10" t="s">
        <v>137</v>
      </c>
    </row>
    <row r="11" spans="1:7">
      <c r="A11" t="s">
        <v>140</v>
      </c>
      <c r="B11">
        <v>1</v>
      </c>
      <c r="C11">
        <v>0.72719999999999996</v>
      </c>
      <c r="D11">
        <v>2E-3</v>
      </c>
      <c r="E11">
        <v>2.8108</v>
      </c>
      <c r="F11" t="s">
        <v>135</v>
      </c>
      <c r="G11" t="s">
        <v>141</v>
      </c>
    </row>
  </sheetData>
  <mergeCells count="1">
    <mergeCell ref="B1:C1"/>
  </mergeCells>
  <pageMargins left="0.7" right="0.7" top="0.75" bottom="0.75" header="0.3" footer="0.3"/>
  <pageSetup scale="75" orientation="portrait" horizontalDpi="0" verticalDpi="0"/>
  <headerFooter>
    <oddHeader>&amp;A</oddHeader>
    <oddFooter>&amp;LCaitlin Meadows&amp;CPage &amp;P&amp;R&amp;D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3AA1-8BDF-204F-ACEE-F363D4BE8689}">
  <dimension ref="A1:A11"/>
  <sheetViews>
    <sheetView workbookViewId="0">
      <selection activeCell="A11" sqref="A11"/>
    </sheetView>
  </sheetViews>
  <sheetFormatPr baseColWidth="10" defaultRowHeight="16"/>
  <cols>
    <col min="1" max="1" width="75.6640625" customWidth="1"/>
  </cols>
  <sheetData>
    <row r="1" spans="1:1" ht="48">
      <c r="A1" s="11" t="s">
        <v>151</v>
      </c>
    </row>
    <row r="2" spans="1:1" ht="64">
      <c r="A2" s="11" t="s">
        <v>142</v>
      </c>
    </row>
    <row r="3" spans="1:1" ht="32">
      <c r="A3" s="11" t="s">
        <v>150</v>
      </c>
    </row>
    <row r="4" spans="1:1" ht="48">
      <c r="A4" s="11" t="s">
        <v>148</v>
      </c>
    </row>
    <row r="5" spans="1:1" ht="64">
      <c r="A5" s="11" t="s">
        <v>149</v>
      </c>
    </row>
    <row r="6" spans="1:1" ht="32">
      <c r="A6" s="11" t="s">
        <v>143</v>
      </c>
    </row>
    <row r="7" spans="1:1" ht="48">
      <c r="A7" s="11" t="s">
        <v>144</v>
      </c>
    </row>
    <row r="8" spans="1:1" ht="32">
      <c r="A8" s="11" t="s">
        <v>147</v>
      </c>
    </row>
    <row r="9" spans="1:1" ht="48">
      <c r="A9" s="11" t="s">
        <v>145</v>
      </c>
    </row>
    <row r="10" spans="1:1" ht="48">
      <c r="A10" s="11" t="s">
        <v>146</v>
      </c>
    </row>
    <row r="11" spans="1:1">
      <c r="A11" s="12" t="s">
        <v>151</v>
      </c>
    </row>
  </sheetData>
  <sortState ref="A1:A10">
    <sortCondition ref="A1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2-Alpha and Beta</vt:lpstr>
      <vt:lpstr>Sheet1</vt:lpstr>
      <vt:lpstr>Figure 4-Models Values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Caitlin Meadows</dc:creator>
  <cp:lastModifiedBy>Caitlin Meadows</cp:lastModifiedBy>
  <cp:lastPrinted>2018-06-27T22:03:01Z</cp:lastPrinted>
  <dcterms:created xsi:type="dcterms:W3CDTF">2018-06-25T16:06:09Z</dcterms:created>
  <dcterms:modified xsi:type="dcterms:W3CDTF">2018-07-15T22:40:23Z</dcterms:modified>
</cp:coreProperties>
</file>